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osavec\AppData\Local\Microsoft\Windows\INetCache\Content.Outlook\DZYPDQNK\"/>
    </mc:Choice>
  </mc:AlternateContent>
  <xr:revisionPtr revIDLastSave="0" documentId="13_ncr:1_{2E36E87D-4BDC-4A7C-9759-A6DE5DFDC681}" xr6:coauthVersionLast="47" xr6:coauthVersionMax="47" xr10:uidLastSave="{00000000-0000-0000-0000-000000000000}"/>
  <bookViews>
    <workbookView xWindow="6996" yWindow="1092" windowWidth="10896" windowHeight="8976" xr2:uid="{D524778B-89C4-4A13-B0E3-5DADA94F7A6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6" i="1" l="1"/>
  <c r="O27" i="1" s="1"/>
  <c r="O28" i="1" s="1"/>
  <c r="O29" i="1" s="1"/>
  <c r="O30" i="1" s="1"/>
  <c r="O31" i="1" s="1"/>
  <c r="O32" i="1" s="1"/>
  <c r="O33" i="1" s="1"/>
  <c r="O34" i="1" s="1"/>
  <c r="O35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H32" i="1"/>
  <c r="H33" i="1"/>
  <c r="H34" i="1"/>
  <c r="H35" i="1"/>
  <c r="H36" i="1"/>
  <c r="F35" i="1"/>
  <c r="F27" i="1"/>
  <c r="H27" i="1" s="1"/>
  <c r="F25" i="1"/>
  <c r="H25" i="1" s="1"/>
  <c r="F24" i="1"/>
  <c r="H24" i="1" s="1"/>
  <c r="I47" i="1" l="1"/>
  <c r="F46" i="1"/>
  <c r="H46" i="1" s="1"/>
  <c r="F45" i="1"/>
  <c r="H45" i="1" s="1"/>
  <c r="F44" i="1"/>
  <c r="H44" i="1" s="1"/>
  <c r="F43" i="1"/>
  <c r="H43" i="1" s="1"/>
  <c r="F42" i="1"/>
  <c r="H42" i="1" s="1"/>
  <c r="F41" i="1"/>
  <c r="H41" i="1" s="1"/>
  <c r="F40" i="1"/>
  <c r="H40" i="1" s="1"/>
  <c r="F39" i="1"/>
  <c r="H39" i="1" s="1"/>
  <c r="F38" i="1"/>
  <c r="H38" i="1" s="1"/>
  <c r="F37" i="1"/>
  <c r="H37" i="1" s="1"/>
  <c r="F36" i="1"/>
  <c r="F34" i="1"/>
  <c r="F33" i="1"/>
  <c r="F32" i="1"/>
  <c r="F31" i="1"/>
  <c r="H31" i="1" s="1"/>
  <c r="F30" i="1"/>
  <c r="H30" i="1" s="1"/>
  <c r="F29" i="1"/>
  <c r="H29" i="1" s="1"/>
  <c r="F28" i="1"/>
  <c r="H28" i="1" s="1"/>
  <c r="F26" i="1"/>
  <c r="H26" i="1" s="1"/>
  <c r="F23" i="1"/>
  <c r="H23" i="1" s="1"/>
  <c r="O23" i="1" s="1"/>
  <c r="O24" i="1" s="1"/>
  <c r="O25" i="1" l="1"/>
</calcChain>
</file>

<file path=xl/sharedStrings.xml><?xml version="1.0" encoding="utf-8"?>
<sst xmlns="http://schemas.openxmlformats.org/spreadsheetml/2006/main" count="67" uniqueCount="33">
  <si>
    <t>OPERATIVNI POSLOVI</t>
  </si>
  <si>
    <t>Operativni poslovi za poslovne subjekte</t>
  </si>
  <si>
    <t>Tel.:040/340-139</t>
  </si>
  <si>
    <t xml:space="preserve">Zagreb , </t>
  </si>
  <si>
    <t>Zagreb,11.12.2008.</t>
  </si>
  <si>
    <t xml:space="preserve">REKAPITULACIJA OBRAČUNA  I NAPLATE REDOVNE KAMATE  PO UGOVORU O  KREDITU  </t>
  </si>
  <si>
    <t xml:space="preserve">KORISNIK  :                        </t>
  </si>
  <si>
    <t>INVEST AGRO DOO U STEČAJU</t>
  </si>
  <si>
    <t>JMBG:  0601955339006</t>
  </si>
  <si>
    <t>za razdoblje od 07.07.2020.-07.07.2023./</t>
  </si>
  <si>
    <t xml:space="preserve">PARTIJA:                                       </t>
  </si>
  <si>
    <t>DATUM</t>
  </si>
  <si>
    <t>OPIS</t>
  </si>
  <si>
    <t>OBRAČUNSKI PERIOD</t>
  </si>
  <si>
    <t>OSN.ZA OBR.</t>
  </si>
  <si>
    <t>DANI</t>
  </si>
  <si>
    <t>%</t>
  </si>
  <si>
    <t>OBRAČUN</t>
  </si>
  <si>
    <t>NAPLATA</t>
  </si>
  <si>
    <t>TEREĆENJE</t>
  </si>
  <si>
    <t>ZADUŽENJE</t>
  </si>
  <si>
    <t>SALDO</t>
  </si>
  <si>
    <t>od</t>
  </si>
  <si>
    <t>do</t>
  </si>
  <si>
    <t>EUR</t>
  </si>
  <si>
    <t>KN</t>
  </si>
  <si>
    <t>UKUPNO</t>
  </si>
  <si>
    <t>Snježana Potočnjak</t>
  </si>
  <si>
    <t>Ana Velina Facko</t>
  </si>
  <si>
    <t>stručni suradnik</t>
  </si>
  <si>
    <t xml:space="preserve">stručni suradnik </t>
  </si>
  <si>
    <t>BR  7510019578</t>
  </si>
  <si>
    <t>obr.redovne kamate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</si>
</sst>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%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9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0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10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/>
    <xf numFmtId="14" fontId="2" fillId="0" borderId="0" xfId="0" applyNumberFormat="1" applyFont="1"/>
    <xf numFmtId="0" fontId="4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0" fontId="4" fillId="0" borderId="0" xfId="0" applyNumberFormat="1" applyFont="1"/>
    <xf numFmtId="1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right"/>
    </xf>
    <xf numFmtId="4" fontId="5" fillId="2" borderId="0" xfId="0" applyNumberFormat="1" applyFont="1" applyFill="1" applyAlignment="1">
      <alignment horizontal="right"/>
    </xf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10" fontId="4" fillId="3" borderId="4" xfId="0" applyNumberFormat="1" applyFont="1" applyFill="1" applyBorder="1" applyAlignment="1">
      <alignment horizontal="center"/>
    </xf>
    <xf numFmtId="4" fontId="4" fillId="3" borderId="4" xfId="0" applyNumberFormat="1" applyFont="1" applyFill="1" applyBorder="1" applyAlignment="1">
      <alignment horizontal="center"/>
    </xf>
    <xf numFmtId="4" fontId="4" fillId="3" borderId="5" xfId="0" applyNumberFormat="1" applyFont="1" applyFill="1" applyBorder="1" applyAlignment="1">
      <alignment horizontal="center"/>
    </xf>
    <xf numFmtId="4" fontId="4" fillId="3" borderId="6" xfId="0" applyNumberFormat="1" applyFont="1" applyFill="1" applyBorder="1" applyAlignment="1">
      <alignment horizontal="center"/>
    </xf>
    <xf numFmtId="4" fontId="4" fillId="3" borderId="7" xfId="0" applyNumberFormat="1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10" fontId="4" fillId="3" borderId="10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14" fontId="2" fillId="2" borderId="12" xfId="0" applyNumberFormat="1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4" fontId="2" fillId="2" borderId="12" xfId="0" applyNumberFormat="1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164" fontId="2" fillId="2" borderId="14" xfId="0" applyNumberFormat="1" applyFont="1" applyFill="1" applyBorder="1" applyAlignment="1">
      <alignment horizontal="right"/>
    </xf>
    <xf numFmtId="4" fontId="2" fillId="2" borderId="12" xfId="0" applyNumberFormat="1" applyFont="1" applyFill="1" applyBorder="1" applyAlignment="1">
      <alignment horizontal="right"/>
    </xf>
    <xf numFmtId="4" fontId="2" fillId="2" borderId="15" xfId="0" applyNumberFormat="1" applyFont="1" applyFill="1" applyBorder="1" applyAlignment="1">
      <alignment horizontal="right"/>
    </xf>
    <xf numFmtId="14" fontId="6" fillId="2" borderId="12" xfId="0" applyNumberFormat="1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4" fontId="6" fillId="2" borderId="12" xfId="0" applyNumberFormat="1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164" fontId="6" fillId="2" borderId="14" xfId="0" applyNumberFormat="1" applyFont="1" applyFill="1" applyBorder="1" applyAlignment="1">
      <alignment horizontal="right"/>
    </xf>
    <xf numFmtId="4" fontId="6" fillId="2" borderId="12" xfId="0" applyNumberFormat="1" applyFont="1" applyFill="1" applyBorder="1" applyAlignment="1">
      <alignment horizontal="right"/>
    </xf>
    <xf numFmtId="4" fontId="6" fillId="2" borderId="15" xfId="0" applyNumberFormat="1" applyFont="1" applyFill="1" applyBorder="1" applyAlignment="1">
      <alignment horizontal="right"/>
    </xf>
    <xf numFmtId="14" fontId="5" fillId="2" borderId="16" xfId="0" applyNumberFormat="1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4" fontId="5" fillId="2" borderId="16" xfId="0" applyNumberFormat="1" applyFont="1" applyFill="1" applyBorder="1" applyAlignment="1">
      <alignment horizontal="center"/>
    </xf>
    <xf numFmtId="0" fontId="5" fillId="2" borderId="16" xfId="0" applyFont="1" applyFill="1" applyBorder="1" applyAlignment="1">
      <alignment horizontal="center"/>
    </xf>
    <xf numFmtId="164" fontId="5" fillId="2" borderId="18" xfId="0" applyNumberFormat="1" applyFont="1" applyFill="1" applyBorder="1" applyAlignment="1">
      <alignment horizontal="right"/>
    </xf>
    <xf numFmtId="4" fontId="5" fillId="2" borderId="16" xfId="0" applyNumberFormat="1" applyFont="1" applyFill="1" applyBorder="1" applyAlignment="1">
      <alignment horizontal="right"/>
    </xf>
    <xf numFmtId="4" fontId="5" fillId="2" borderId="18" xfId="0" applyNumberFormat="1" applyFont="1" applyFill="1" applyBorder="1" applyAlignment="1">
      <alignment horizontal="right"/>
    </xf>
    <xf numFmtId="0" fontId="6" fillId="0" borderId="0" xfId="0" applyFont="1"/>
    <xf numFmtId="10" fontId="6" fillId="0" borderId="0" xfId="0" applyNumberFormat="1" applyFont="1"/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283845</xdr:colOff>
      <xdr:row>2</xdr:row>
      <xdr:rowOff>53340</xdr:rowOff>
    </xdr:to>
    <xdr:pic>
      <xdr:nvPicPr>
        <xdr:cNvPr id="2" name="Picture 1" descr="image001">
          <a:extLst>
            <a:ext uri="{FF2B5EF4-FFF2-40B4-BE49-F238E27FC236}">
              <a16:creationId xmlns:a16="http://schemas.microsoft.com/office/drawing/2014/main" id="{386C68C9-2C06-4108-B087-C7278F3B9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6465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30939-8D15-4C59-B46E-752A14FA7E38}">
  <dimension ref="A4:U52"/>
  <sheetViews>
    <sheetView tabSelected="1" topLeftCell="A40" workbookViewId="0">
      <selection activeCell="B46" sqref="B46"/>
    </sheetView>
  </sheetViews>
  <sheetFormatPr defaultRowHeight="14.4" x14ac:dyDescent="0.3"/>
  <cols>
    <col min="1" max="1" width="10.5546875" customWidth="1"/>
    <col min="2" max="2" width="19.88671875" customWidth="1"/>
    <col min="3" max="4" width="10.6640625" style="7" customWidth="1"/>
    <col min="5" max="5" width="11.109375" style="7" customWidth="1"/>
    <col min="6" max="6" width="8.44140625" style="7" customWidth="1"/>
    <col min="7" max="7" width="8.88671875" style="6"/>
    <col min="8" max="8" width="14.109375" style="6" customWidth="1"/>
    <col min="9" max="9" width="13.5546875" customWidth="1"/>
    <col min="10" max="10" width="0.109375" hidden="1" customWidth="1"/>
    <col min="11" max="11" width="13.33203125" hidden="1" customWidth="1"/>
    <col min="12" max="12" width="0.109375" hidden="1" customWidth="1"/>
    <col min="13" max="13" width="12.109375" hidden="1" customWidth="1"/>
    <col min="14" max="14" width="14" hidden="1" customWidth="1"/>
    <col min="15" max="15" width="14.6640625" customWidth="1"/>
    <col min="19" max="21" width="10.109375" bestFit="1" customWidth="1"/>
    <col min="254" max="254" width="10.5546875" customWidth="1"/>
    <col min="255" max="255" width="19.88671875" customWidth="1"/>
    <col min="256" max="257" width="10.6640625" customWidth="1"/>
    <col min="258" max="258" width="11.109375" customWidth="1"/>
    <col min="259" max="259" width="8.44140625" customWidth="1"/>
    <col min="261" max="262" width="14.109375" customWidth="1"/>
    <col min="263" max="263" width="13.5546875" customWidth="1"/>
    <col min="264" max="268" width="0" hidden="1" customWidth="1"/>
    <col min="269" max="269" width="14.6640625" customWidth="1"/>
    <col min="270" max="270" width="12.6640625" customWidth="1"/>
    <col min="271" max="271" width="14.5546875" customWidth="1"/>
    <col min="510" max="510" width="10.5546875" customWidth="1"/>
    <col min="511" max="511" width="19.88671875" customWidth="1"/>
    <col min="512" max="513" width="10.6640625" customWidth="1"/>
    <col min="514" max="514" width="11.109375" customWidth="1"/>
    <col min="515" max="515" width="8.44140625" customWidth="1"/>
    <col min="517" max="518" width="14.109375" customWidth="1"/>
    <col min="519" max="519" width="13.5546875" customWidth="1"/>
    <col min="520" max="524" width="0" hidden="1" customWidth="1"/>
    <col min="525" max="525" width="14.6640625" customWidth="1"/>
    <col min="526" max="526" width="12.6640625" customWidth="1"/>
    <col min="527" max="527" width="14.5546875" customWidth="1"/>
    <col min="766" max="766" width="10.5546875" customWidth="1"/>
    <col min="767" max="767" width="19.88671875" customWidth="1"/>
    <col min="768" max="769" width="10.6640625" customWidth="1"/>
    <col min="770" max="770" width="11.109375" customWidth="1"/>
    <col min="771" max="771" width="8.44140625" customWidth="1"/>
    <col min="773" max="774" width="14.109375" customWidth="1"/>
    <col min="775" max="775" width="13.5546875" customWidth="1"/>
    <col min="776" max="780" width="0" hidden="1" customWidth="1"/>
    <col min="781" max="781" width="14.6640625" customWidth="1"/>
    <col min="782" max="782" width="12.6640625" customWidth="1"/>
    <col min="783" max="783" width="14.5546875" customWidth="1"/>
    <col min="1022" max="1022" width="10.5546875" customWidth="1"/>
    <col min="1023" max="1023" width="19.88671875" customWidth="1"/>
    <col min="1024" max="1025" width="10.6640625" customWidth="1"/>
    <col min="1026" max="1026" width="11.109375" customWidth="1"/>
    <col min="1027" max="1027" width="8.44140625" customWidth="1"/>
    <col min="1029" max="1030" width="14.109375" customWidth="1"/>
    <col min="1031" max="1031" width="13.5546875" customWidth="1"/>
    <col min="1032" max="1036" width="0" hidden="1" customWidth="1"/>
    <col min="1037" max="1037" width="14.6640625" customWidth="1"/>
    <col min="1038" max="1038" width="12.6640625" customWidth="1"/>
    <col min="1039" max="1039" width="14.5546875" customWidth="1"/>
    <col min="1278" max="1278" width="10.5546875" customWidth="1"/>
    <col min="1279" max="1279" width="19.88671875" customWidth="1"/>
    <col min="1280" max="1281" width="10.6640625" customWidth="1"/>
    <col min="1282" max="1282" width="11.109375" customWidth="1"/>
    <col min="1283" max="1283" width="8.44140625" customWidth="1"/>
    <col min="1285" max="1286" width="14.109375" customWidth="1"/>
    <col min="1287" max="1287" width="13.5546875" customWidth="1"/>
    <col min="1288" max="1292" width="0" hidden="1" customWidth="1"/>
    <col min="1293" max="1293" width="14.6640625" customWidth="1"/>
    <col min="1294" max="1294" width="12.6640625" customWidth="1"/>
    <col min="1295" max="1295" width="14.5546875" customWidth="1"/>
    <col min="1534" max="1534" width="10.5546875" customWidth="1"/>
    <col min="1535" max="1535" width="19.88671875" customWidth="1"/>
    <col min="1536" max="1537" width="10.6640625" customWidth="1"/>
    <col min="1538" max="1538" width="11.109375" customWidth="1"/>
    <col min="1539" max="1539" width="8.44140625" customWidth="1"/>
    <col min="1541" max="1542" width="14.109375" customWidth="1"/>
    <col min="1543" max="1543" width="13.5546875" customWidth="1"/>
    <col min="1544" max="1548" width="0" hidden="1" customWidth="1"/>
    <col min="1549" max="1549" width="14.6640625" customWidth="1"/>
    <col min="1550" max="1550" width="12.6640625" customWidth="1"/>
    <col min="1551" max="1551" width="14.5546875" customWidth="1"/>
    <col min="1790" max="1790" width="10.5546875" customWidth="1"/>
    <col min="1791" max="1791" width="19.88671875" customWidth="1"/>
    <col min="1792" max="1793" width="10.6640625" customWidth="1"/>
    <col min="1794" max="1794" width="11.109375" customWidth="1"/>
    <col min="1795" max="1795" width="8.44140625" customWidth="1"/>
    <col min="1797" max="1798" width="14.109375" customWidth="1"/>
    <col min="1799" max="1799" width="13.5546875" customWidth="1"/>
    <col min="1800" max="1804" width="0" hidden="1" customWidth="1"/>
    <col min="1805" max="1805" width="14.6640625" customWidth="1"/>
    <col min="1806" max="1806" width="12.6640625" customWidth="1"/>
    <col min="1807" max="1807" width="14.5546875" customWidth="1"/>
    <col min="2046" max="2046" width="10.5546875" customWidth="1"/>
    <col min="2047" max="2047" width="19.88671875" customWidth="1"/>
    <col min="2048" max="2049" width="10.6640625" customWidth="1"/>
    <col min="2050" max="2050" width="11.109375" customWidth="1"/>
    <col min="2051" max="2051" width="8.44140625" customWidth="1"/>
    <col min="2053" max="2054" width="14.109375" customWidth="1"/>
    <col min="2055" max="2055" width="13.5546875" customWidth="1"/>
    <col min="2056" max="2060" width="0" hidden="1" customWidth="1"/>
    <col min="2061" max="2061" width="14.6640625" customWidth="1"/>
    <col min="2062" max="2062" width="12.6640625" customWidth="1"/>
    <col min="2063" max="2063" width="14.5546875" customWidth="1"/>
    <col min="2302" max="2302" width="10.5546875" customWidth="1"/>
    <col min="2303" max="2303" width="19.88671875" customWidth="1"/>
    <col min="2304" max="2305" width="10.6640625" customWidth="1"/>
    <col min="2306" max="2306" width="11.109375" customWidth="1"/>
    <col min="2307" max="2307" width="8.44140625" customWidth="1"/>
    <col min="2309" max="2310" width="14.109375" customWidth="1"/>
    <col min="2311" max="2311" width="13.5546875" customWidth="1"/>
    <col min="2312" max="2316" width="0" hidden="1" customWidth="1"/>
    <col min="2317" max="2317" width="14.6640625" customWidth="1"/>
    <col min="2318" max="2318" width="12.6640625" customWidth="1"/>
    <col min="2319" max="2319" width="14.5546875" customWidth="1"/>
    <col min="2558" max="2558" width="10.5546875" customWidth="1"/>
    <col min="2559" max="2559" width="19.88671875" customWidth="1"/>
    <col min="2560" max="2561" width="10.6640625" customWidth="1"/>
    <col min="2562" max="2562" width="11.109375" customWidth="1"/>
    <col min="2563" max="2563" width="8.44140625" customWidth="1"/>
    <col min="2565" max="2566" width="14.109375" customWidth="1"/>
    <col min="2567" max="2567" width="13.5546875" customWidth="1"/>
    <col min="2568" max="2572" width="0" hidden="1" customWidth="1"/>
    <col min="2573" max="2573" width="14.6640625" customWidth="1"/>
    <col min="2574" max="2574" width="12.6640625" customWidth="1"/>
    <col min="2575" max="2575" width="14.5546875" customWidth="1"/>
    <col min="2814" max="2814" width="10.5546875" customWidth="1"/>
    <col min="2815" max="2815" width="19.88671875" customWidth="1"/>
    <col min="2816" max="2817" width="10.6640625" customWidth="1"/>
    <col min="2818" max="2818" width="11.109375" customWidth="1"/>
    <col min="2819" max="2819" width="8.44140625" customWidth="1"/>
    <col min="2821" max="2822" width="14.109375" customWidth="1"/>
    <col min="2823" max="2823" width="13.5546875" customWidth="1"/>
    <col min="2824" max="2828" width="0" hidden="1" customWidth="1"/>
    <col min="2829" max="2829" width="14.6640625" customWidth="1"/>
    <col min="2830" max="2830" width="12.6640625" customWidth="1"/>
    <col min="2831" max="2831" width="14.5546875" customWidth="1"/>
    <col min="3070" max="3070" width="10.5546875" customWidth="1"/>
    <col min="3071" max="3071" width="19.88671875" customWidth="1"/>
    <col min="3072" max="3073" width="10.6640625" customWidth="1"/>
    <col min="3074" max="3074" width="11.109375" customWidth="1"/>
    <col min="3075" max="3075" width="8.44140625" customWidth="1"/>
    <col min="3077" max="3078" width="14.109375" customWidth="1"/>
    <col min="3079" max="3079" width="13.5546875" customWidth="1"/>
    <col min="3080" max="3084" width="0" hidden="1" customWidth="1"/>
    <col min="3085" max="3085" width="14.6640625" customWidth="1"/>
    <col min="3086" max="3086" width="12.6640625" customWidth="1"/>
    <col min="3087" max="3087" width="14.5546875" customWidth="1"/>
    <col min="3326" max="3326" width="10.5546875" customWidth="1"/>
    <col min="3327" max="3327" width="19.88671875" customWidth="1"/>
    <col min="3328" max="3329" width="10.6640625" customWidth="1"/>
    <col min="3330" max="3330" width="11.109375" customWidth="1"/>
    <col min="3331" max="3331" width="8.44140625" customWidth="1"/>
    <col min="3333" max="3334" width="14.109375" customWidth="1"/>
    <col min="3335" max="3335" width="13.5546875" customWidth="1"/>
    <col min="3336" max="3340" width="0" hidden="1" customWidth="1"/>
    <col min="3341" max="3341" width="14.6640625" customWidth="1"/>
    <col min="3342" max="3342" width="12.6640625" customWidth="1"/>
    <col min="3343" max="3343" width="14.5546875" customWidth="1"/>
    <col min="3582" max="3582" width="10.5546875" customWidth="1"/>
    <col min="3583" max="3583" width="19.88671875" customWidth="1"/>
    <col min="3584" max="3585" width="10.6640625" customWidth="1"/>
    <col min="3586" max="3586" width="11.109375" customWidth="1"/>
    <col min="3587" max="3587" width="8.44140625" customWidth="1"/>
    <col min="3589" max="3590" width="14.109375" customWidth="1"/>
    <col min="3591" max="3591" width="13.5546875" customWidth="1"/>
    <col min="3592" max="3596" width="0" hidden="1" customWidth="1"/>
    <col min="3597" max="3597" width="14.6640625" customWidth="1"/>
    <col min="3598" max="3598" width="12.6640625" customWidth="1"/>
    <col min="3599" max="3599" width="14.5546875" customWidth="1"/>
    <col min="3838" max="3838" width="10.5546875" customWidth="1"/>
    <col min="3839" max="3839" width="19.88671875" customWidth="1"/>
    <col min="3840" max="3841" width="10.6640625" customWidth="1"/>
    <col min="3842" max="3842" width="11.109375" customWidth="1"/>
    <col min="3843" max="3843" width="8.44140625" customWidth="1"/>
    <col min="3845" max="3846" width="14.109375" customWidth="1"/>
    <col min="3847" max="3847" width="13.5546875" customWidth="1"/>
    <col min="3848" max="3852" width="0" hidden="1" customWidth="1"/>
    <col min="3853" max="3853" width="14.6640625" customWidth="1"/>
    <col min="3854" max="3854" width="12.6640625" customWidth="1"/>
    <col min="3855" max="3855" width="14.5546875" customWidth="1"/>
    <col min="4094" max="4094" width="10.5546875" customWidth="1"/>
    <col min="4095" max="4095" width="19.88671875" customWidth="1"/>
    <col min="4096" max="4097" width="10.6640625" customWidth="1"/>
    <col min="4098" max="4098" width="11.109375" customWidth="1"/>
    <col min="4099" max="4099" width="8.44140625" customWidth="1"/>
    <col min="4101" max="4102" width="14.109375" customWidth="1"/>
    <col min="4103" max="4103" width="13.5546875" customWidth="1"/>
    <col min="4104" max="4108" width="0" hidden="1" customWidth="1"/>
    <col min="4109" max="4109" width="14.6640625" customWidth="1"/>
    <col min="4110" max="4110" width="12.6640625" customWidth="1"/>
    <col min="4111" max="4111" width="14.5546875" customWidth="1"/>
    <col min="4350" max="4350" width="10.5546875" customWidth="1"/>
    <col min="4351" max="4351" width="19.88671875" customWidth="1"/>
    <col min="4352" max="4353" width="10.6640625" customWidth="1"/>
    <col min="4354" max="4354" width="11.109375" customWidth="1"/>
    <col min="4355" max="4355" width="8.44140625" customWidth="1"/>
    <col min="4357" max="4358" width="14.109375" customWidth="1"/>
    <col min="4359" max="4359" width="13.5546875" customWidth="1"/>
    <col min="4360" max="4364" width="0" hidden="1" customWidth="1"/>
    <col min="4365" max="4365" width="14.6640625" customWidth="1"/>
    <col min="4366" max="4366" width="12.6640625" customWidth="1"/>
    <col min="4367" max="4367" width="14.5546875" customWidth="1"/>
    <col min="4606" max="4606" width="10.5546875" customWidth="1"/>
    <col min="4607" max="4607" width="19.88671875" customWidth="1"/>
    <col min="4608" max="4609" width="10.6640625" customWidth="1"/>
    <col min="4610" max="4610" width="11.109375" customWidth="1"/>
    <col min="4611" max="4611" width="8.44140625" customWidth="1"/>
    <col min="4613" max="4614" width="14.109375" customWidth="1"/>
    <col min="4615" max="4615" width="13.5546875" customWidth="1"/>
    <col min="4616" max="4620" width="0" hidden="1" customWidth="1"/>
    <col min="4621" max="4621" width="14.6640625" customWidth="1"/>
    <col min="4622" max="4622" width="12.6640625" customWidth="1"/>
    <col min="4623" max="4623" width="14.5546875" customWidth="1"/>
    <col min="4862" max="4862" width="10.5546875" customWidth="1"/>
    <col min="4863" max="4863" width="19.88671875" customWidth="1"/>
    <col min="4864" max="4865" width="10.6640625" customWidth="1"/>
    <col min="4866" max="4866" width="11.109375" customWidth="1"/>
    <col min="4867" max="4867" width="8.44140625" customWidth="1"/>
    <col min="4869" max="4870" width="14.109375" customWidth="1"/>
    <col min="4871" max="4871" width="13.5546875" customWidth="1"/>
    <col min="4872" max="4876" width="0" hidden="1" customWidth="1"/>
    <col min="4877" max="4877" width="14.6640625" customWidth="1"/>
    <col min="4878" max="4878" width="12.6640625" customWidth="1"/>
    <col min="4879" max="4879" width="14.5546875" customWidth="1"/>
    <col min="5118" max="5118" width="10.5546875" customWidth="1"/>
    <col min="5119" max="5119" width="19.88671875" customWidth="1"/>
    <col min="5120" max="5121" width="10.6640625" customWidth="1"/>
    <col min="5122" max="5122" width="11.109375" customWidth="1"/>
    <col min="5123" max="5123" width="8.44140625" customWidth="1"/>
    <col min="5125" max="5126" width="14.109375" customWidth="1"/>
    <col min="5127" max="5127" width="13.5546875" customWidth="1"/>
    <col min="5128" max="5132" width="0" hidden="1" customWidth="1"/>
    <col min="5133" max="5133" width="14.6640625" customWidth="1"/>
    <col min="5134" max="5134" width="12.6640625" customWidth="1"/>
    <col min="5135" max="5135" width="14.5546875" customWidth="1"/>
    <col min="5374" max="5374" width="10.5546875" customWidth="1"/>
    <col min="5375" max="5375" width="19.88671875" customWidth="1"/>
    <col min="5376" max="5377" width="10.6640625" customWidth="1"/>
    <col min="5378" max="5378" width="11.109375" customWidth="1"/>
    <col min="5379" max="5379" width="8.44140625" customWidth="1"/>
    <col min="5381" max="5382" width="14.109375" customWidth="1"/>
    <col min="5383" max="5383" width="13.5546875" customWidth="1"/>
    <col min="5384" max="5388" width="0" hidden="1" customWidth="1"/>
    <col min="5389" max="5389" width="14.6640625" customWidth="1"/>
    <col min="5390" max="5390" width="12.6640625" customWidth="1"/>
    <col min="5391" max="5391" width="14.5546875" customWidth="1"/>
    <col min="5630" max="5630" width="10.5546875" customWidth="1"/>
    <col min="5631" max="5631" width="19.88671875" customWidth="1"/>
    <col min="5632" max="5633" width="10.6640625" customWidth="1"/>
    <col min="5634" max="5634" width="11.109375" customWidth="1"/>
    <col min="5635" max="5635" width="8.44140625" customWidth="1"/>
    <col min="5637" max="5638" width="14.109375" customWidth="1"/>
    <col min="5639" max="5639" width="13.5546875" customWidth="1"/>
    <col min="5640" max="5644" width="0" hidden="1" customWidth="1"/>
    <col min="5645" max="5645" width="14.6640625" customWidth="1"/>
    <col min="5646" max="5646" width="12.6640625" customWidth="1"/>
    <col min="5647" max="5647" width="14.5546875" customWidth="1"/>
    <col min="5886" max="5886" width="10.5546875" customWidth="1"/>
    <col min="5887" max="5887" width="19.88671875" customWidth="1"/>
    <col min="5888" max="5889" width="10.6640625" customWidth="1"/>
    <col min="5890" max="5890" width="11.109375" customWidth="1"/>
    <col min="5891" max="5891" width="8.44140625" customWidth="1"/>
    <col min="5893" max="5894" width="14.109375" customWidth="1"/>
    <col min="5895" max="5895" width="13.5546875" customWidth="1"/>
    <col min="5896" max="5900" width="0" hidden="1" customWidth="1"/>
    <col min="5901" max="5901" width="14.6640625" customWidth="1"/>
    <col min="5902" max="5902" width="12.6640625" customWidth="1"/>
    <col min="5903" max="5903" width="14.5546875" customWidth="1"/>
    <col min="6142" max="6142" width="10.5546875" customWidth="1"/>
    <col min="6143" max="6143" width="19.88671875" customWidth="1"/>
    <col min="6144" max="6145" width="10.6640625" customWidth="1"/>
    <col min="6146" max="6146" width="11.109375" customWidth="1"/>
    <col min="6147" max="6147" width="8.44140625" customWidth="1"/>
    <col min="6149" max="6150" width="14.109375" customWidth="1"/>
    <col min="6151" max="6151" width="13.5546875" customWidth="1"/>
    <col min="6152" max="6156" width="0" hidden="1" customWidth="1"/>
    <col min="6157" max="6157" width="14.6640625" customWidth="1"/>
    <col min="6158" max="6158" width="12.6640625" customWidth="1"/>
    <col min="6159" max="6159" width="14.5546875" customWidth="1"/>
    <col min="6398" max="6398" width="10.5546875" customWidth="1"/>
    <col min="6399" max="6399" width="19.88671875" customWidth="1"/>
    <col min="6400" max="6401" width="10.6640625" customWidth="1"/>
    <col min="6402" max="6402" width="11.109375" customWidth="1"/>
    <col min="6403" max="6403" width="8.44140625" customWidth="1"/>
    <col min="6405" max="6406" width="14.109375" customWidth="1"/>
    <col min="6407" max="6407" width="13.5546875" customWidth="1"/>
    <col min="6408" max="6412" width="0" hidden="1" customWidth="1"/>
    <col min="6413" max="6413" width="14.6640625" customWidth="1"/>
    <col min="6414" max="6414" width="12.6640625" customWidth="1"/>
    <col min="6415" max="6415" width="14.5546875" customWidth="1"/>
    <col min="6654" max="6654" width="10.5546875" customWidth="1"/>
    <col min="6655" max="6655" width="19.88671875" customWidth="1"/>
    <col min="6656" max="6657" width="10.6640625" customWidth="1"/>
    <col min="6658" max="6658" width="11.109375" customWidth="1"/>
    <col min="6659" max="6659" width="8.44140625" customWidth="1"/>
    <col min="6661" max="6662" width="14.109375" customWidth="1"/>
    <col min="6663" max="6663" width="13.5546875" customWidth="1"/>
    <col min="6664" max="6668" width="0" hidden="1" customWidth="1"/>
    <col min="6669" max="6669" width="14.6640625" customWidth="1"/>
    <col min="6670" max="6670" width="12.6640625" customWidth="1"/>
    <col min="6671" max="6671" width="14.5546875" customWidth="1"/>
    <col min="6910" max="6910" width="10.5546875" customWidth="1"/>
    <col min="6911" max="6911" width="19.88671875" customWidth="1"/>
    <col min="6912" max="6913" width="10.6640625" customWidth="1"/>
    <col min="6914" max="6914" width="11.109375" customWidth="1"/>
    <col min="6915" max="6915" width="8.44140625" customWidth="1"/>
    <col min="6917" max="6918" width="14.109375" customWidth="1"/>
    <col min="6919" max="6919" width="13.5546875" customWidth="1"/>
    <col min="6920" max="6924" width="0" hidden="1" customWidth="1"/>
    <col min="6925" max="6925" width="14.6640625" customWidth="1"/>
    <col min="6926" max="6926" width="12.6640625" customWidth="1"/>
    <col min="6927" max="6927" width="14.5546875" customWidth="1"/>
    <col min="7166" max="7166" width="10.5546875" customWidth="1"/>
    <col min="7167" max="7167" width="19.88671875" customWidth="1"/>
    <col min="7168" max="7169" width="10.6640625" customWidth="1"/>
    <col min="7170" max="7170" width="11.109375" customWidth="1"/>
    <col min="7171" max="7171" width="8.44140625" customWidth="1"/>
    <col min="7173" max="7174" width="14.109375" customWidth="1"/>
    <col min="7175" max="7175" width="13.5546875" customWidth="1"/>
    <col min="7176" max="7180" width="0" hidden="1" customWidth="1"/>
    <col min="7181" max="7181" width="14.6640625" customWidth="1"/>
    <col min="7182" max="7182" width="12.6640625" customWidth="1"/>
    <col min="7183" max="7183" width="14.5546875" customWidth="1"/>
    <col min="7422" max="7422" width="10.5546875" customWidth="1"/>
    <col min="7423" max="7423" width="19.88671875" customWidth="1"/>
    <col min="7424" max="7425" width="10.6640625" customWidth="1"/>
    <col min="7426" max="7426" width="11.109375" customWidth="1"/>
    <col min="7427" max="7427" width="8.44140625" customWidth="1"/>
    <col min="7429" max="7430" width="14.109375" customWidth="1"/>
    <col min="7431" max="7431" width="13.5546875" customWidth="1"/>
    <col min="7432" max="7436" width="0" hidden="1" customWidth="1"/>
    <col min="7437" max="7437" width="14.6640625" customWidth="1"/>
    <col min="7438" max="7438" width="12.6640625" customWidth="1"/>
    <col min="7439" max="7439" width="14.5546875" customWidth="1"/>
    <col min="7678" max="7678" width="10.5546875" customWidth="1"/>
    <col min="7679" max="7679" width="19.88671875" customWidth="1"/>
    <col min="7680" max="7681" width="10.6640625" customWidth="1"/>
    <col min="7682" max="7682" width="11.109375" customWidth="1"/>
    <col min="7683" max="7683" width="8.44140625" customWidth="1"/>
    <col min="7685" max="7686" width="14.109375" customWidth="1"/>
    <col min="7687" max="7687" width="13.5546875" customWidth="1"/>
    <col min="7688" max="7692" width="0" hidden="1" customWidth="1"/>
    <col min="7693" max="7693" width="14.6640625" customWidth="1"/>
    <col min="7694" max="7694" width="12.6640625" customWidth="1"/>
    <col min="7695" max="7695" width="14.5546875" customWidth="1"/>
    <col min="7934" max="7934" width="10.5546875" customWidth="1"/>
    <col min="7935" max="7935" width="19.88671875" customWidth="1"/>
    <col min="7936" max="7937" width="10.6640625" customWidth="1"/>
    <col min="7938" max="7938" width="11.109375" customWidth="1"/>
    <col min="7939" max="7939" width="8.44140625" customWidth="1"/>
    <col min="7941" max="7942" width="14.109375" customWidth="1"/>
    <col min="7943" max="7943" width="13.5546875" customWidth="1"/>
    <col min="7944" max="7948" width="0" hidden="1" customWidth="1"/>
    <col min="7949" max="7949" width="14.6640625" customWidth="1"/>
    <col min="7950" max="7950" width="12.6640625" customWidth="1"/>
    <col min="7951" max="7951" width="14.5546875" customWidth="1"/>
    <col min="8190" max="8190" width="10.5546875" customWidth="1"/>
    <col min="8191" max="8191" width="19.88671875" customWidth="1"/>
    <col min="8192" max="8193" width="10.6640625" customWidth="1"/>
    <col min="8194" max="8194" width="11.109375" customWidth="1"/>
    <col min="8195" max="8195" width="8.44140625" customWidth="1"/>
    <col min="8197" max="8198" width="14.109375" customWidth="1"/>
    <col min="8199" max="8199" width="13.5546875" customWidth="1"/>
    <col min="8200" max="8204" width="0" hidden="1" customWidth="1"/>
    <col min="8205" max="8205" width="14.6640625" customWidth="1"/>
    <col min="8206" max="8206" width="12.6640625" customWidth="1"/>
    <col min="8207" max="8207" width="14.5546875" customWidth="1"/>
    <col min="8446" max="8446" width="10.5546875" customWidth="1"/>
    <col min="8447" max="8447" width="19.88671875" customWidth="1"/>
    <col min="8448" max="8449" width="10.6640625" customWidth="1"/>
    <col min="8450" max="8450" width="11.109375" customWidth="1"/>
    <col min="8451" max="8451" width="8.44140625" customWidth="1"/>
    <col min="8453" max="8454" width="14.109375" customWidth="1"/>
    <col min="8455" max="8455" width="13.5546875" customWidth="1"/>
    <col min="8456" max="8460" width="0" hidden="1" customWidth="1"/>
    <col min="8461" max="8461" width="14.6640625" customWidth="1"/>
    <col min="8462" max="8462" width="12.6640625" customWidth="1"/>
    <col min="8463" max="8463" width="14.5546875" customWidth="1"/>
    <col min="8702" max="8702" width="10.5546875" customWidth="1"/>
    <col min="8703" max="8703" width="19.88671875" customWidth="1"/>
    <col min="8704" max="8705" width="10.6640625" customWidth="1"/>
    <col min="8706" max="8706" width="11.109375" customWidth="1"/>
    <col min="8707" max="8707" width="8.44140625" customWidth="1"/>
    <col min="8709" max="8710" width="14.109375" customWidth="1"/>
    <col min="8711" max="8711" width="13.5546875" customWidth="1"/>
    <col min="8712" max="8716" width="0" hidden="1" customWidth="1"/>
    <col min="8717" max="8717" width="14.6640625" customWidth="1"/>
    <col min="8718" max="8718" width="12.6640625" customWidth="1"/>
    <col min="8719" max="8719" width="14.5546875" customWidth="1"/>
    <col min="8958" max="8958" width="10.5546875" customWidth="1"/>
    <col min="8959" max="8959" width="19.88671875" customWidth="1"/>
    <col min="8960" max="8961" width="10.6640625" customWidth="1"/>
    <col min="8962" max="8962" width="11.109375" customWidth="1"/>
    <col min="8963" max="8963" width="8.44140625" customWidth="1"/>
    <col min="8965" max="8966" width="14.109375" customWidth="1"/>
    <col min="8967" max="8967" width="13.5546875" customWidth="1"/>
    <col min="8968" max="8972" width="0" hidden="1" customWidth="1"/>
    <col min="8973" max="8973" width="14.6640625" customWidth="1"/>
    <col min="8974" max="8974" width="12.6640625" customWidth="1"/>
    <col min="8975" max="8975" width="14.5546875" customWidth="1"/>
    <col min="9214" max="9214" width="10.5546875" customWidth="1"/>
    <col min="9215" max="9215" width="19.88671875" customWidth="1"/>
    <col min="9216" max="9217" width="10.6640625" customWidth="1"/>
    <col min="9218" max="9218" width="11.109375" customWidth="1"/>
    <col min="9219" max="9219" width="8.44140625" customWidth="1"/>
    <col min="9221" max="9222" width="14.109375" customWidth="1"/>
    <col min="9223" max="9223" width="13.5546875" customWidth="1"/>
    <col min="9224" max="9228" width="0" hidden="1" customWidth="1"/>
    <col min="9229" max="9229" width="14.6640625" customWidth="1"/>
    <col min="9230" max="9230" width="12.6640625" customWidth="1"/>
    <col min="9231" max="9231" width="14.5546875" customWidth="1"/>
    <col min="9470" max="9470" width="10.5546875" customWidth="1"/>
    <col min="9471" max="9471" width="19.88671875" customWidth="1"/>
    <col min="9472" max="9473" width="10.6640625" customWidth="1"/>
    <col min="9474" max="9474" width="11.109375" customWidth="1"/>
    <col min="9475" max="9475" width="8.44140625" customWidth="1"/>
    <col min="9477" max="9478" width="14.109375" customWidth="1"/>
    <col min="9479" max="9479" width="13.5546875" customWidth="1"/>
    <col min="9480" max="9484" width="0" hidden="1" customWidth="1"/>
    <col min="9485" max="9485" width="14.6640625" customWidth="1"/>
    <col min="9486" max="9486" width="12.6640625" customWidth="1"/>
    <col min="9487" max="9487" width="14.5546875" customWidth="1"/>
    <col min="9726" max="9726" width="10.5546875" customWidth="1"/>
    <col min="9727" max="9727" width="19.88671875" customWidth="1"/>
    <col min="9728" max="9729" width="10.6640625" customWidth="1"/>
    <col min="9730" max="9730" width="11.109375" customWidth="1"/>
    <col min="9731" max="9731" width="8.44140625" customWidth="1"/>
    <col min="9733" max="9734" width="14.109375" customWidth="1"/>
    <col min="9735" max="9735" width="13.5546875" customWidth="1"/>
    <col min="9736" max="9740" width="0" hidden="1" customWidth="1"/>
    <col min="9741" max="9741" width="14.6640625" customWidth="1"/>
    <col min="9742" max="9742" width="12.6640625" customWidth="1"/>
    <col min="9743" max="9743" width="14.5546875" customWidth="1"/>
    <col min="9982" max="9982" width="10.5546875" customWidth="1"/>
    <col min="9983" max="9983" width="19.88671875" customWidth="1"/>
    <col min="9984" max="9985" width="10.6640625" customWidth="1"/>
    <col min="9986" max="9986" width="11.109375" customWidth="1"/>
    <col min="9987" max="9987" width="8.44140625" customWidth="1"/>
    <col min="9989" max="9990" width="14.109375" customWidth="1"/>
    <col min="9991" max="9991" width="13.5546875" customWidth="1"/>
    <col min="9992" max="9996" width="0" hidden="1" customWidth="1"/>
    <col min="9997" max="9997" width="14.6640625" customWidth="1"/>
    <col min="9998" max="9998" width="12.6640625" customWidth="1"/>
    <col min="9999" max="9999" width="14.5546875" customWidth="1"/>
    <col min="10238" max="10238" width="10.5546875" customWidth="1"/>
    <col min="10239" max="10239" width="19.88671875" customWidth="1"/>
    <col min="10240" max="10241" width="10.6640625" customWidth="1"/>
    <col min="10242" max="10242" width="11.109375" customWidth="1"/>
    <col min="10243" max="10243" width="8.44140625" customWidth="1"/>
    <col min="10245" max="10246" width="14.109375" customWidth="1"/>
    <col min="10247" max="10247" width="13.5546875" customWidth="1"/>
    <col min="10248" max="10252" width="0" hidden="1" customWidth="1"/>
    <col min="10253" max="10253" width="14.6640625" customWidth="1"/>
    <col min="10254" max="10254" width="12.6640625" customWidth="1"/>
    <col min="10255" max="10255" width="14.5546875" customWidth="1"/>
    <col min="10494" max="10494" width="10.5546875" customWidth="1"/>
    <col min="10495" max="10495" width="19.88671875" customWidth="1"/>
    <col min="10496" max="10497" width="10.6640625" customWidth="1"/>
    <col min="10498" max="10498" width="11.109375" customWidth="1"/>
    <col min="10499" max="10499" width="8.44140625" customWidth="1"/>
    <col min="10501" max="10502" width="14.109375" customWidth="1"/>
    <col min="10503" max="10503" width="13.5546875" customWidth="1"/>
    <col min="10504" max="10508" width="0" hidden="1" customWidth="1"/>
    <col min="10509" max="10509" width="14.6640625" customWidth="1"/>
    <col min="10510" max="10510" width="12.6640625" customWidth="1"/>
    <col min="10511" max="10511" width="14.5546875" customWidth="1"/>
    <col min="10750" max="10750" width="10.5546875" customWidth="1"/>
    <col min="10751" max="10751" width="19.88671875" customWidth="1"/>
    <col min="10752" max="10753" width="10.6640625" customWidth="1"/>
    <col min="10754" max="10754" width="11.109375" customWidth="1"/>
    <col min="10755" max="10755" width="8.44140625" customWidth="1"/>
    <col min="10757" max="10758" width="14.109375" customWidth="1"/>
    <col min="10759" max="10759" width="13.5546875" customWidth="1"/>
    <col min="10760" max="10764" width="0" hidden="1" customWidth="1"/>
    <col min="10765" max="10765" width="14.6640625" customWidth="1"/>
    <col min="10766" max="10766" width="12.6640625" customWidth="1"/>
    <col min="10767" max="10767" width="14.5546875" customWidth="1"/>
    <col min="11006" max="11006" width="10.5546875" customWidth="1"/>
    <col min="11007" max="11007" width="19.88671875" customWidth="1"/>
    <col min="11008" max="11009" width="10.6640625" customWidth="1"/>
    <col min="11010" max="11010" width="11.109375" customWidth="1"/>
    <col min="11011" max="11011" width="8.44140625" customWidth="1"/>
    <col min="11013" max="11014" width="14.109375" customWidth="1"/>
    <col min="11015" max="11015" width="13.5546875" customWidth="1"/>
    <col min="11016" max="11020" width="0" hidden="1" customWidth="1"/>
    <col min="11021" max="11021" width="14.6640625" customWidth="1"/>
    <col min="11022" max="11022" width="12.6640625" customWidth="1"/>
    <col min="11023" max="11023" width="14.5546875" customWidth="1"/>
    <col min="11262" max="11262" width="10.5546875" customWidth="1"/>
    <col min="11263" max="11263" width="19.88671875" customWidth="1"/>
    <col min="11264" max="11265" width="10.6640625" customWidth="1"/>
    <col min="11266" max="11266" width="11.109375" customWidth="1"/>
    <col min="11267" max="11267" width="8.44140625" customWidth="1"/>
    <col min="11269" max="11270" width="14.109375" customWidth="1"/>
    <col min="11271" max="11271" width="13.5546875" customWidth="1"/>
    <col min="11272" max="11276" width="0" hidden="1" customWidth="1"/>
    <col min="11277" max="11277" width="14.6640625" customWidth="1"/>
    <col min="11278" max="11278" width="12.6640625" customWidth="1"/>
    <col min="11279" max="11279" width="14.5546875" customWidth="1"/>
    <col min="11518" max="11518" width="10.5546875" customWidth="1"/>
    <col min="11519" max="11519" width="19.88671875" customWidth="1"/>
    <col min="11520" max="11521" width="10.6640625" customWidth="1"/>
    <col min="11522" max="11522" width="11.109375" customWidth="1"/>
    <col min="11523" max="11523" width="8.44140625" customWidth="1"/>
    <col min="11525" max="11526" width="14.109375" customWidth="1"/>
    <col min="11527" max="11527" width="13.5546875" customWidth="1"/>
    <col min="11528" max="11532" width="0" hidden="1" customWidth="1"/>
    <col min="11533" max="11533" width="14.6640625" customWidth="1"/>
    <col min="11534" max="11534" width="12.6640625" customWidth="1"/>
    <col min="11535" max="11535" width="14.5546875" customWidth="1"/>
    <col min="11774" max="11774" width="10.5546875" customWidth="1"/>
    <col min="11775" max="11775" width="19.88671875" customWidth="1"/>
    <col min="11776" max="11777" width="10.6640625" customWidth="1"/>
    <col min="11778" max="11778" width="11.109375" customWidth="1"/>
    <col min="11779" max="11779" width="8.44140625" customWidth="1"/>
    <col min="11781" max="11782" width="14.109375" customWidth="1"/>
    <col min="11783" max="11783" width="13.5546875" customWidth="1"/>
    <col min="11784" max="11788" width="0" hidden="1" customWidth="1"/>
    <col min="11789" max="11789" width="14.6640625" customWidth="1"/>
    <col min="11790" max="11790" width="12.6640625" customWidth="1"/>
    <col min="11791" max="11791" width="14.5546875" customWidth="1"/>
    <col min="12030" max="12030" width="10.5546875" customWidth="1"/>
    <col min="12031" max="12031" width="19.88671875" customWidth="1"/>
    <col min="12032" max="12033" width="10.6640625" customWidth="1"/>
    <col min="12034" max="12034" width="11.109375" customWidth="1"/>
    <col min="12035" max="12035" width="8.44140625" customWidth="1"/>
    <col min="12037" max="12038" width="14.109375" customWidth="1"/>
    <col min="12039" max="12039" width="13.5546875" customWidth="1"/>
    <col min="12040" max="12044" width="0" hidden="1" customWidth="1"/>
    <col min="12045" max="12045" width="14.6640625" customWidth="1"/>
    <col min="12046" max="12046" width="12.6640625" customWidth="1"/>
    <col min="12047" max="12047" width="14.5546875" customWidth="1"/>
    <col min="12286" max="12286" width="10.5546875" customWidth="1"/>
    <col min="12287" max="12287" width="19.88671875" customWidth="1"/>
    <col min="12288" max="12289" width="10.6640625" customWidth="1"/>
    <col min="12290" max="12290" width="11.109375" customWidth="1"/>
    <col min="12291" max="12291" width="8.44140625" customWidth="1"/>
    <col min="12293" max="12294" width="14.109375" customWidth="1"/>
    <col min="12295" max="12295" width="13.5546875" customWidth="1"/>
    <col min="12296" max="12300" width="0" hidden="1" customWidth="1"/>
    <col min="12301" max="12301" width="14.6640625" customWidth="1"/>
    <col min="12302" max="12302" width="12.6640625" customWidth="1"/>
    <col min="12303" max="12303" width="14.5546875" customWidth="1"/>
    <col min="12542" max="12542" width="10.5546875" customWidth="1"/>
    <col min="12543" max="12543" width="19.88671875" customWidth="1"/>
    <col min="12544" max="12545" width="10.6640625" customWidth="1"/>
    <col min="12546" max="12546" width="11.109375" customWidth="1"/>
    <col min="12547" max="12547" width="8.44140625" customWidth="1"/>
    <col min="12549" max="12550" width="14.109375" customWidth="1"/>
    <col min="12551" max="12551" width="13.5546875" customWidth="1"/>
    <col min="12552" max="12556" width="0" hidden="1" customWidth="1"/>
    <col min="12557" max="12557" width="14.6640625" customWidth="1"/>
    <col min="12558" max="12558" width="12.6640625" customWidth="1"/>
    <col min="12559" max="12559" width="14.5546875" customWidth="1"/>
    <col min="12798" max="12798" width="10.5546875" customWidth="1"/>
    <col min="12799" max="12799" width="19.88671875" customWidth="1"/>
    <col min="12800" max="12801" width="10.6640625" customWidth="1"/>
    <col min="12802" max="12802" width="11.109375" customWidth="1"/>
    <col min="12803" max="12803" width="8.44140625" customWidth="1"/>
    <col min="12805" max="12806" width="14.109375" customWidth="1"/>
    <col min="12807" max="12807" width="13.5546875" customWidth="1"/>
    <col min="12808" max="12812" width="0" hidden="1" customWidth="1"/>
    <col min="12813" max="12813" width="14.6640625" customWidth="1"/>
    <col min="12814" max="12814" width="12.6640625" customWidth="1"/>
    <col min="12815" max="12815" width="14.5546875" customWidth="1"/>
    <col min="13054" max="13054" width="10.5546875" customWidth="1"/>
    <col min="13055" max="13055" width="19.88671875" customWidth="1"/>
    <col min="13056" max="13057" width="10.6640625" customWidth="1"/>
    <col min="13058" max="13058" width="11.109375" customWidth="1"/>
    <col min="13059" max="13059" width="8.44140625" customWidth="1"/>
    <col min="13061" max="13062" width="14.109375" customWidth="1"/>
    <col min="13063" max="13063" width="13.5546875" customWidth="1"/>
    <col min="13064" max="13068" width="0" hidden="1" customWidth="1"/>
    <col min="13069" max="13069" width="14.6640625" customWidth="1"/>
    <col min="13070" max="13070" width="12.6640625" customWidth="1"/>
    <col min="13071" max="13071" width="14.5546875" customWidth="1"/>
    <col min="13310" max="13310" width="10.5546875" customWidth="1"/>
    <col min="13311" max="13311" width="19.88671875" customWidth="1"/>
    <col min="13312" max="13313" width="10.6640625" customWidth="1"/>
    <col min="13314" max="13314" width="11.109375" customWidth="1"/>
    <col min="13315" max="13315" width="8.44140625" customWidth="1"/>
    <col min="13317" max="13318" width="14.109375" customWidth="1"/>
    <col min="13319" max="13319" width="13.5546875" customWidth="1"/>
    <col min="13320" max="13324" width="0" hidden="1" customWidth="1"/>
    <col min="13325" max="13325" width="14.6640625" customWidth="1"/>
    <col min="13326" max="13326" width="12.6640625" customWidth="1"/>
    <col min="13327" max="13327" width="14.5546875" customWidth="1"/>
    <col min="13566" max="13566" width="10.5546875" customWidth="1"/>
    <col min="13567" max="13567" width="19.88671875" customWidth="1"/>
    <col min="13568" max="13569" width="10.6640625" customWidth="1"/>
    <col min="13570" max="13570" width="11.109375" customWidth="1"/>
    <col min="13571" max="13571" width="8.44140625" customWidth="1"/>
    <col min="13573" max="13574" width="14.109375" customWidth="1"/>
    <col min="13575" max="13575" width="13.5546875" customWidth="1"/>
    <col min="13576" max="13580" width="0" hidden="1" customWidth="1"/>
    <col min="13581" max="13581" width="14.6640625" customWidth="1"/>
    <col min="13582" max="13582" width="12.6640625" customWidth="1"/>
    <col min="13583" max="13583" width="14.5546875" customWidth="1"/>
    <col min="13822" max="13822" width="10.5546875" customWidth="1"/>
    <col min="13823" max="13823" width="19.88671875" customWidth="1"/>
    <col min="13824" max="13825" width="10.6640625" customWidth="1"/>
    <col min="13826" max="13826" width="11.109375" customWidth="1"/>
    <col min="13827" max="13827" width="8.44140625" customWidth="1"/>
    <col min="13829" max="13830" width="14.109375" customWidth="1"/>
    <col min="13831" max="13831" width="13.5546875" customWidth="1"/>
    <col min="13832" max="13836" width="0" hidden="1" customWidth="1"/>
    <col min="13837" max="13837" width="14.6640625" customWidth="1"/>
    <col min="13838" max="13838" width="12.6640625" customWidth="1"/>
    <col min="13839" max="13839" width="14.5546875" customWidth="1"/>
    <col min="14078" max="14078" width="10.5546875" customWidth="1"/>
    <col min="14079" max="14079" width="19.88671875" customWidth="1"/>
    <col min="14080" max="14081" width="10.6640625" customWidth="1"/>
    <col min="14082" max="14082" width="11.109375" customWidth="1"/>
    <col min="14083" max="14083" width="8.44140625" customWidth="1"/>
    <col min="14085" max="14086" width="14.109375" customWidth="1"/>
    <col min="14087" max="14087" width="13.5546875" customWidth="1"/>
    <col min="14088" max="14092" width="0" hidden="1" customWidth="1"/>
    <col min="14093" max="14093" width="14.6640625" customWidth="1"/>
    <col min="14094" max="14094" width="12.6640625" customWidth="1"/>
    <col min="14095" max="14095" width="14.5546875" customWidth="1"/>
    <col min="14334" max="14334" width="10.5546875" customWidth="1"/>
    <col min="14335" max="14335" width="19.88671875" customWidth="1"/>
    <col min="14336" max="14337" width="10.6640625" customWidth="1"/>
    <col min="14338" max="14338" width="11.109375" customWidth="1"/>
    <col min="14339" max="14339" width="8.44140625" customWidth="1"/>
    <col min="14341" max="14342" width="14.109375" customWidth="1"/>
    <col min="14343" max="14343" width="13.5546875" customWidth="1"/>
    <col min="14344" max="14348" width="0" hidden="1" customWidth="1"/>
    <col min="14349" max="14349" width="14.6640625" customWidth="1"/>
    <col min="14350" max="14350" width="12.6640625" customWidth="1"/>
    <col min="14351" max="14351" width="14.5546875" customWidth="1"/>
    <col min="14590" max="14590" width="10.5546875" customWidth="1"/>
    <col min="14591" max="14591" width="19.88671875" customWidth="1"/>
    <col min="14592" max="14593" width="10.6640625" customWidth="1"/>
    <col min="14594" max="14594" width="11.109375" customWidth="1"/>
    <col min="14595" max="14595" width="8.44140625" customWidth="1"/>
    <col min="14597" max="14598" width="14.109375" customWidth="1"/>
    <col min="14599" max="14599" width="13.5546875" customWidth="1"/>
    <col min="14600" max="14604" width="0" hidden="1" customWidth="1"/>
    <col min="14605" max="14605" width="14.6640625" customWidth="1"/>
    <col min="14606" max="14606" width="12.6640625" customWidth="1"/>
    <col min="14607" max="14607" width="14.5546875" customWidth="1"/>
    <col min="14846" max="14846" width="10.5546875" customWidth="1"/>
    <col min="14847" max="14847" width="19.88671875" customWidth="1"/>
    <col min="14848" max="14849" width="10.6640625" customWidth="1"/>
    <col min="14850" max="14850" width="11.109375" customWidth="1"/>
    <col min="14851" max="14851" width="8.44140625" customWidth="1"/>
    <col min="14853" max="14854" width="14.109375" customWidth="1"/>
    <col min="14855" max="14855" width="13.5546875" customWidth="1"/>
    <col min="14856" max="14860" width="0" hidden="1" customWidth="1"/>
    <col min="14861" max="14861" width="14.6640625" customWidth="1"/>
    <col min="14862" max="14862" width="12.6640625" customWidth="1"/>
    <col min="14863" max="14863" width="14.5546875" customWidth="1"/>
    <col min="15102" max="15102" width="10.5546875" customWidth="1"/>
    <col min="15103" max="15103" width="19.88671875" customWidth="1"/>
    <col min="15104" max="15105" width="10.6640625" customWidth="1"/>
    <col min="15106" max="15106" width="11.109375" customWidth="1"/>
    <col min="15107" max="15107" width="8.44140625" customWidth="1"/>
    <col min="15109" max="15110" width="14.109375" customWidth="1"/>
    <col min="15111" max="15111" width="13.5546875" customWidth="1"/>
    <col min="15112" max="15116" width="0" hidden="1" customWidth="1"/>
    <col min="15117" max="15117" width="14.6640625" customWidth="1"/>
    <col min="15118" max="15118" width="12.6640625" customWidth="1"/>
    <col min="15119" max="15119" width="14.5546875" customWidth="1"/>
    <col min="15358" max="15358" width="10.5546875" customWidth="1"/>
    <col min="15359" max="15359" width="19.88671875" customWidth="1"/>
    <col min="15360" max="15361" width="10.6640625" customWidth="1"/>
    <col min="15362" max="15362" width="11.109375" customWidth="1"/>
    <col min="15363" max="15363" width="8.44140625" customWidth="1"/>
    <col min="15365" max="15366" width="14.109375" customWidth="1"/>
    <col min="15367" max="15367" width="13.5546875" customWidth="1"/>
    <col min="15368" max="15372" width="0" hidden="1" customWidth="1"/>
    <col min="15373" max="15373" width="14.6640625" customWidth="1"/>
    <col min="15374" max="15374" width="12.6640625" customWidth="1"/>
    <col min="15375" max="15375" width="14.5546875" customWidth="1"/>
    <col min="15614" max="15614" width="10.5546875" customWidth="1"/>
    <col min="15615" max="15615" width="19.88671875" customWidth="1"/>
    <col min="15616" max="15617" width="10.6640625" customWidth="1"/>
    <col min="15618" max="15618" width="11.109375" customWidth="1"/>
    <col min="15619" max="15619" width="8.44140625" customWidth="1"/>
    <col min="15621" max="15622" width="14.109375" customWidth="1"/>
    <col min="15623" max="15623" width="13.5546875" customWidth="1"/>
    <col min="15624" max="15628" width="0" hidden="1" customWidth="1"/>
    <col min="15629" max="15629" width="14.6640625" customWidth="1"/>
    <col min="15630" max="15630" width="12.6640625" customWidth="1"/>
    <col min="15631" max="15631" width="14.5546875" customWidth="1"/>
    <col min="15870" max="15870" width="10.5546875" customWidth="1"/>
    <col min="15871" max="15871" width="19.88671875" customWidth="1"/>
    <col min="15872" max="15873" width="10.6640625" customWidth="1"/>
    <col min="15874" max="15874" width="11.109375" customWidth="1"/>
    <col min="15875" max="15875" width="8.44140625" customWidth="1"/>
    <col min="15877" max="15878" width="14.109375" customWidth="1"/>
    <col min="15879" max="15879" width="13.5546875" customWidth="1"/>
    <col min="15880" max="15884" width="0" hidden="1" customWidth="1"/>
    <col min="15885" max="15885" width="14.6640625" customWidth="1"/>
    <col min="15886" max="15886" width="12.6640625" customWidth="1"/>
    <col min="15887" max="15887" width="14.5546875" customWidth="1"/>
    <col min="16126" max="16126" width="10.5546875" customWidth="1"/>
    <col min="16127" max="16127" width="19.88671875" customWidth="1"/>
    <col min="16128" max="16129" width="10.6640625" customWidth="1"/>
    <col min="16130" max="16130" width="11.109375" customWidth="1"/>
    <col min="16131" max="16131" width="8.44140625" customWidth="1"/>
    <col min="16133" max="16134" width="14.109375" customWidth="1"/>
    <col min="16135" max="16135" width="13.5546875" customWidth="1"/>
    <col min="16136" max="16140" width="0" hidden="1" customWidth="1"/>
    <col min="16141" max="16141" width="14.6640625" customWidth="1"/>
    <col min="16142" max="16142" width="12.6640625" customWidth="1"/>
    <col min="16143" max="16143" width="14.5546875" customWidth="1"/>
  </cols>
  <sheetData>
    <row r="4" spans="1:15" x14ac:dyDescent="0.3">
      <c r="A4" s="1" t="s">
        <v>0</v>
      </c>
      <c r="B4" s="1"/>
      <c r="C4" s="2"/>
      <c r="D4" s="2"/>
      <c r="E4" s="2"/>
      <c r="F4" s="2"/>
      <c r="G4" s="3"/>
      <c r="H4" s="3"/>
      <c r="I4" s="1"/>
      <c r="J4" s="1"/>
      <c r="K4" s="1"/>
      <c r="L4" s="1"/>
      <c r="M4" s="1"/>
      <c r="N4" s="1"/>
      <c r="O4" s="1"/>
    </row>
    <row r="5" spans="1:15" x14ac:dyDescent="0.3">
      <c r="A5" s="1" t="s">
        <v>1</v>
      </c>
      <c r="B5" s="1"/>
      <c r="C5" s="2"/>
      <c r="D5" s="2"/>
      <c r="E5" s="2"/>
      <c r="F5" s="2"/>
      <c r="G5" s="3"/>
      <c r="H5" s="3"/>
      <c r="I5" s="1"/>
      <c r="J5" s="1"/>
      <c r="K5" s="1"/>
      <c r="L5" s="1"/>
      <c r="M5" s="1"/>
      <c r="N5" s="1"/>
      <c r="O5" s="1"/>
    </row>
    <row r="6" spans="1:15" x14ac:dyDescent="0.3">
      <c r="A6" s="4" t="s">
        <v>2</v>
      </c>
      <c r="B6" s="4"/>
      <c r="C6" s="5"/>
      <c r="D6" s="5"/>
      <c r="E6" s="5"/>
      <c r="F6" s="5"/>
    </row>
    <row r="7" spans="1:15" x14ac:dyDescent="0.3">
      <c r="A7" s="4"/>
      <c r="B7" s="4"/>
      <c r="C7" s="5"/>
      <c r="D7" s="5"/>
      <c r="E7" s="5"/>
      <c r="F7" s="5"/>
    </row>
    <row r="8" spans="1:15" x14ac:dyDescent="0.3">
      <c r="I8" s="4" t="s">
        <v>3</v>
      </c>
      <c r="J8" s="4"/>
      <c r="K8" s="4"/>
      <c r="L8" s="4"/>
      <c r="M8" s="4"/>
      <c r="N8" s="8" t="s">
        <v>4</v>
      </c>
      <c r="O8" s="9">
        <v>45187</v>
      </c>
    </row>
    <row r="9" spans="1:15" x14ac:dyDescent="0.3">
      <c r="N9" s="10"/>
    </row>
    <row r="10" spans="1:15" x14ac:dyDescent="0.3">
      <c r="I10" s="10"/>
      <c r="N10" s="10"/>
    </row>
    <row r="11" spans="1:15" x14ac:dyDescent="0.3">
      <c r="A11" s="4" t="s">
        <v>5</v>
      </c>
      <c r="B11" s="4"/>
      <c r="C11" s="4"/>
      <c r="D11" s="4"/>
      <c r="E11" s="4"/>
    </row>
    <row r="12" spans="1:15" x14ac:dyDescent="0.3">
      <c r="A12" s="4" t="s">
        <v>31</v>
      </c>
      <c r="B12" s="4"/>
      <c r="C12" s="4"/>
      <c r="D12" s="4"/>
      <c r="E12" s="4"/>
      <c r="F12" s="2"/>
      <c r="G12" s="3"/>
      <c r="H12" s="3"/>
      <c r="I12" s="1"/>
      <c r="J12" s="1"/>
      <c r="K12" s="1"/>
      <c r="L12" s="1"/>
    </row>
    <row r="13" spans="1:15" x14ac:dyDescent="0.3">
      <c r="A13" s="4"/>
      <c r="B13" s="4"/>
      <c r="C13" s="4"/>
      <c r="D13" s="4"/>
      <c r="E13" s="4"/>
      <c r="F13" s="2"/>
      <c r="G13" s="3"/>
      <c r="H13" s="3"/>
      <c r="I13" s="1"/>
      <c r="J13" s="1"/>
      <c r="K13" s="1"/>
      <c r="L13" s="1"/>
    </row>
    <row r="14" spans="1:15" x14ac:dyDescent="0.3">
      <c r="A14" s="1"/>
      <c r="B14" s="1"/>
      <c r="C14" s="2"/>
      <c r="D14" s="2"/>
      <c r="E14" s="2"/>
      <c r="F14" s="2"/>
      <c r="G14" s="3"/>
      <c r="H14" s="3"/>
      <c r="I14" s="1"/>
      <c r="J14" s="1"/>
      <c r="K14" s="1"/>
      <c r="L14" s="1"/>
    </row>
    <row r="15" spans="1:15" x14ac:dyDescent="0.3">
      <c r="A15" s="1" t="s">
        <v>6</v>
      </c>
      <c r="B15" s="11" t="s">
        <v>7</v>
      </c>
      <c r="C15" s="11"/>
      <c r="D15" s="11"/>
      <c r="E15" s="11"/>
      <c r="F15" s="12"/>
      <c r="G15" s="13"/>
      <c r="H15" s="13"/>
      <c r="I15" s="10"/>
      <c r="J15" s="10"/>
      <c r="K15" s="10"/>
      <c r="L15" s="10"/>
      <c r="M15" s="10" t="s">
        <v>8</v>
      </c>
      <c r="N15" s="10"/>
      <c r="O15" s="10"/>
    </row>
    <row r="16" spans="1:15" x14ac:dyDescent="0.3">
      <c r="A16" s="1"/>
      <c r="B16" s="11"/>
      <c r="C16" s="11"/>
      <c r="D16" s="11"/>
      <c r="E16" s="11" t="s">
        <v>9</v>
      </c>
      <c r="F16" s="12"/>
      <c r="G16" s="13"/>
      <c r="H16" s="13"/>
      <c r="I16" s="10"/>
      <c r="J16" s="10"/>
      <c r="K16" s="10"/>
      <c r="L16" s="10"/>
      <c r="M16" s="10"/>
      <c r="N16" s="10"/>
      <c r="O16" s="10"/>
    </row>
    <row r="17" spans="1:21" x14ac:dyDescent="0.3">
      <c r="A17" s="1" t="s">
        <v>10</v>
      </c>
      <c r="B17" s="11">
        <v>7510019578</v>
      </c>
      <c r="C17" s="11"/>
      <c r="D17" s="11"/>
      <c r="E17" s="11"/>
      <c r="F17" s="12"/>
      <c r="G17" s="13"/>
      <c r="H17" s="13"/>
      <c r="I17" s="10"/>
      <c r="J17" s="10"/>
      <c r="K17" s="10"/>
      <c r="L17" s="10"/>
      <c r="M17" s="10"/>
      <c r="N17" s="10"/>
      <c r="O17" s="10"/>
    </row>
    <row r="18" spans="1:21" x14ac:dyDescent="0.3">
      <c r="A18" s="1"/>
      <c r="B18" s="11"/>
      <c r="C18" s="11"/>
      <c r="D18" s="11"/>
      <c r="E18" s="11"/>
      <c r="F18" s="12"/>
      <c r="G18" s="13"/>
      <c r="H18" s="13"/>
      <c r="I18" s="10"/>
      <c r="J18" s="10"/>
      <c r="K18" s="10"/>
      <c r="L18" s="10"/>
      <c r="M18" s="10"/>
      <c r="N18" s="10"/>
      <c r="O18" s="10"/>
    </row>
    <row r="19" spans="1:21" ht="15" thickBot="1" x14ac:dyDescent="0.35">
      <c r="A19" s="14"/>
      <c r="B19" s="15"/>
      <c r="C19" s="14"/>
      <c r="D19" s="14"/>
      <c r="E19" s="16"/>
      <c r="F19" s="15"/>
      <c r="G19" s="17"/>
      <c r="H19" s="18"/>
      <c r="I19" s="18"/>
      <c r="J19" s="18"/>
      <c r="K19" s="18"/>
      <c r="L19" s="18"/>
      <c r="M19" s="18"/>
      <c r="N19" s="18"/>
      <c r="O19" s="18"/>
    </row>
    <row r="20" spans="1:21" ht="15" thickBot="1" x14ac:dyDescent="0.35">
      <c r="A20" s="19" t="s">
        <v>11</v>
      </c>
      <c r="B20" s="20" t="s">
        <v>12</v>
      </c>
      <c r="C20" s="56" t="s">
        <v>13</v>
      </c>
      <c r="D20" s="57"/>
      <c r="E20" s="21" t="s">
        <v>14</v>
      </c>
      <c r="F20" s="21" t="s">
        <v>15</v>
      </c>
      <c r="G20" s="22" t="s">
        <v>16</v>
      </c>
      <c r="H20" s="22" t="s">
        <v>17</v>
      </c>
      <c r="I20" s="23" t="s">
        <v>18</v>
      </c>
      <c r="J20" s="23" t="s">
        <v>19</v>
      </c>
      <c r="K20" s="23" t="s">
        <v>18</v>
      </c>
      <c r="L20" s="23" t="s">
        <v>19</v>
      </c>
      <c r="M20" s="24" t="s">
        <v>18</v>
      </c>
      <c r="N20" s="25" t="s">
        <v>20</v>
      </c>
      <c r="O20" s="26" t="s">
        <v>21</v>
      </c>
    </row>
    <row r="21" spans="1:21" ht="15" thickBot="1" x14ac:dyDescent="0.35">
      <c r="A21" s="27"/>
      <c r="B21" s="28"/>
      <c r="C21" s="28" t="s">
        <v>22</v>
      </c>
      <c r="D21" s="28" t="s">
        <v>23</v>
      </c>
      <c r="E21" s="28" t="s">
        <v>24</v>
      </c>
      <c r="F21" s="29"/>
      <c r="G21" s="30"/>
      <c r="H21" s="30" t="s">
        <v>24</v>
      </c>
      <c r="I21" s="31" t="s">
        <v>24</v>
      </c>
      <c r="J21" s="31" t="s">
        <v>24</v>
      </c>
      <c r="K21" s="31" t="s">
        <v>24</v>
      </c>
      <c r="L21" s="31" t="s">
        <v>24</v>
      </c>
      <c r="M21" s="31" t="s">
        <v>24</v>
      </c>
      <c r="N21" s="32" t="s">
        <v>25</v>
      </c>
      <c r="O21" s="26" t="s">
        <v>24</v>
      </c>
    </row>
    <row r="22" spans="1:21" s="4" customFormat="1" ht="13.2" x14ac:dyDescent="0.25">
      <c r="A22" s="33">
        <v>44019</v>
      </c>
      <c r="B22" s="34" t="s">
        <v>21</v>
      </c>
      <c r="C22" s="33"/>
      <c r="D22" s="33"/>
      <c r="E22" s="35"/>
      <c r="F22" s="36"/>
      <c r="G22" s="37"/>
      <c r="H22" s="38"/>
      <c r="I22" s="38"/>
      <c r="J22" s="38"/>
      <c r="K22" s="38"/>
      <c r="L22" s="38"/>
      <c r="M22" s="38"/>
      <c r="N22" s="38"/>
      <c r="O22" s="39">
        <v>0</v>
      </c>
    </row>
    <row r="23" spans="1:21" s="4" customFormat="1" ht="13.2" x14ac:dyDescent="0.25">
      <c r="A23" s="40">
        <v>44104</v>
      </c>
      <c r="B23" s="41" t="s">
        <v>32</v>
      </c>
      <c r="C23" s="40">
        <v>43890</v>
      </c>
      <c r="D23" s="40">
        <v>43922</v>
      </c>
      <c r="E23" s="42">
        <v>190000</v>
      </c>
      <c r="F23" s="43">
        <f>D23-C23</f>
        <v>32</v>
      </c>
      <c r="G23" s="44">
        <v>2.2120000000000001E-2</v>
      </c>
      <c r="H23" s="45">
        <f>SUM(E23*F23*G23/366)</f>
        <v>367.45792349726776</v>
      </c>
      <c r="I23" s="45"/>
      <c r="J23" s="45"/>
      <c r="K23" s="45"/>
      <c r="L23" s="45"/>
      <c r="M23" s="45"/>
      <c r="N23" s="45"/>
      <c r="O23" s="46">
        <f>SUM(O22+H23-I23)</f>
        <v>367.45792349726776</v>
      </c>
    </row>
    <row r="24" spans="1:21" s="4" customFormat="1" ht="13.2" x14ac:dyDescent="0.25">
      <c r="A24" s="40">
        <v>44104</v>
      </c>
      <c r="B24" s="41" t="s">
        <v>32</v>
      </c>
      <c r="C24" s="40">
        <v>43922</v>
      </c>
      <c r="D24" s="40">
        <v>44013</v>
      </c>
      <c r="E24" s="42">
        <v>190000</v>
      </c>
      <c r="F24" s="43">
        <f>D24-C24</f>
        <v>91</v>
      </c>
      <c r="G24" s="44">
        <v>2.247E-2</v>
      </c>
      <c r="H24" s="45">
        <f>SUM(E24*F24*G24/366)</f>
        <v>1061.4926229508196</v>
      </c>
      <c r="I24" s="45"/>
      <c r="J24" s="45"/>
      <c r="K24" s="45"/>
      <c r="L24" s="45"/>
      <c r="M24" s="45"/>
      <c r="N24" s="45"/>
      <c r="O24" s="46">
        <f t="shared" ref="O24:O46" si="0">SUM(O23+H24-I24)</f>
        <v>1428.9505464480874</v>
      </c>
    </row>
    <row r="25" spans="1:21" s="4" customFormat="1" ht="13.2" x14ac:dyDescent="0.25">
      <c r="A25" s="40">
        <v>44104</v>
      </c>
      <c r="B25" s="41" t="s">
        <v>32</v>
      </c>
      <c r="C25" s="40">
        <v>44013</v>
      </c>
      <c r="D25" s="40">
        <v>44104</v>
      </c>
      <c r="E25" s="42">
        <v>190000</v>
      </c>
      <c r="F25" s="43">
        <f>D25-C25</f>
        <v>91</v>
      </c>
      <c r="G25" s="44">
        <v>2.1870000000000001E-2</v>
      </c>
      <c r="H25" s="45">
        <f>SUM(E25*F25*G25/366)</f>
        <v>1033.1483606557376</v>
      </c>
      <c r="I25" s="45"/>
      <c r="J25" s="45"/>
      <c r="K25" s="45"/>
      <c r="L25" s="45"/>
      <c r="M25" s="45"/>
      <c r="N25" s="45"/>
      <c r="O25" s="46">
        <f t="shared" si="0"/>
        <v>2462.0989071038248</v>
      </c>
    </row>
    <row r="26" spans="1:21" s="4" customFormat="1" ht="13.2" x14ac:dyDescent="0.25">
      <c r="A26" s="40">
        <v>44135</v>
      </c>
      <c r="B26" s="41" t="s">
        <v>32</v>
      </c>
      <c r="C26" s="40">
        <v>44104</v>
      </c>
      <c r="D26" s="40">
        <v>44105</v>
      </c>
      <c r="E26" s="42">
        <v>190000</v>
      </c>
      <c r="F26" s="43">
        <f>D26-C26</f>
        <v>1</v>
      </c>
      <c r="G26" s="44">
        <v>2.1870000000000001E-2</v>
      </c>
      <c r="H26" s="45">
        <f>SUM(E26*F26*G26/366)</f>
        <v>11.353278688524592</v>
      </c>
      <c r="I26" s="45"/>
      <c r="J26" s="45"/>
      <c r="K26" s="45"/>
      <c r="L26" s="45"/>
      <c r="M26" s="45"/>
      <c r="N26" s="45"/>
      <c r="O26" s="46">
        <f t="shared" si="0"/>
        <v>2473.4521857923492</v>
      </c>
    </row>
    <row r="27" spans="1:21" s="4" customFormat="1" ht="13.2" x14ac:dyDescent="0.25">
      <c r="A27" s="40">
        <v>44135</v>
      </c>
      <c r="B27" s="41" t="s">
        <v>32</v>
      </c>
      <c r="C27" s="40">
        <v>44105</v>
      </c>
      <c r="D27" s="40">
        <v>44135</v>
      </c>
      <c r="E27" s="42">
        <v>190000</v>
      </c>
      <c r="F27" s="43">
        <f>D27-C27</f>
        <v>30</v>
      </c>
      <c r="G27" s="44">
        <v>2.1059999999999999E-2</v>
      </c>
      <c r="H27" s="45">
        <f>SUM(E27*F27*G27/366)</f>
        <v>327.98360655737707</v>
      </c>
      <c r="I27" s="45"/>
      <c r="J27" s="45"/>
      <c r="K27" s="45"/>
      <c r="L27" s="45"/>
      <c r="M27" s="45"/>
      <c r="N27" s="45"/>
      <c r="O27" s="46">
        <f t="shared" si="0"/>
        <v>2801.4357923497264</v>
      </c>
    </row>
    <row r="28" spans="1:21" s="4" customFormat="1" ht="13.2" x14ac:dyDescent="0.25">
      <c r="A28" s="40">
        <v>44165</v>
      </c>
      <c r="B28" s="41" t="s">
        <v>32</v>
      </c>
      <c r="C28" s="40">
        <v>44135</v>
      </c>
      <c r="D28" s="40">
        <v>44165</v>
      </c>
      <c r="E28" s="42">
        <v>190000</v>
      </c>
      <c r="F28" s="43">
        <f t="shared" ref="F28:F46" si="1">D28-C28</f>
        <v>30</v>
      </c>
      <c r="G28" s="44">
        <v>2.1059999999999999E-2</v>
      </c>
      <c r="H28" s="45">
        <f t="shared" ref="H28:H30" si="2">SUM(E28*F28*G28/366)</f>
        <v>327.98360655737707</v>
      </c>
      <c r="I28" s="45"/>
      <c r="J28" s="45"/>
      <c r="K28" s="45"/>
      <c r="L28" s="45"/>
      <c r="M28" s="45"/>
      <c r="N28" s="45"/>
      <c r="O28" s="46">
        <f t="shared" si="0"/>
        <v>3129.4193989071036</v>
      </c>
      <c r="S28" s="9"/>
      <c r="T28" s="9"/>
    </row>
    <row r="29" spans="1:21" s="4" customFormat="1" ht="13.2" x14ac:dyDescent="0.25">
      <c r="A29" s="40">
        <v>44196</v>
      </c>
      <c r="B29" s="41" t="s">
        <v>32</v>
      </c>
      <c r="C29" s="40">
        <v>44165</v>
      </c>
      <c r="D29" s="40">
        <v>44196</v>
      </c>
      <c r="E29" s="42">
        <v>190000</v>
      </c>
      <c r="F29" s="43">
        <f t="shared" si="1"/>
        <v>31</v>
      </c>
      <c r="G29" s="44">
        <v>2.1059999999999999E-2</v>
      </c>
      <c r="H29" s="45">
        <f t="shared" si="2"/>
        <v>338.91639344262296</v>
      </c>
      <c r="I29" s="45"/>
      <c r="J29" s="45"/>
      <c r="K29" s="45"/>
      <c r="L29" s="45"/>
      <c r="M29" s="45"/>
      <c r="N29" s="45"/>
      <c r="O29" s="46">
        <f t="shared" si="0"/>
        <v>3468.3357923497265</v>
      </c>
      <c r="S29" s="9"/>
      <c r="T29" s="9"/>
    </row>
    <row r="30" spans="1:21" s="4" customFormat="1" ht="13.2" x14ac:dyDescent="0.25">
      <c r="A30" s="40">
        <v>44227</v>
      </c>
      <c r="B30" s="41" t="s">
        <v>32</v>
      </c>
      <c r="C30" s="40">
        <v>44196</v>
      </c>
      <c r="D30" s="40">
        <v>44197</v>
      </c>
      <c r="E30" s="42">
        <v>158333.32999999999</v>
      </c>
      <c r="F30" s="43">
        <f t="shared" si="1"/>
        <v>1</v>
      </c>
      <c r="G30" s="44">
        <v>2.1059999999999999E-2</v>
      </c>
      <c r="H30" s="45">
        <f t="shared" si="2"/>
        <v>9.1106555459016381</v>
      </c>
      <c r="I30" s="45"/>
      <c r="J30" s="45"/>
      <c r="K30" s="45"/>
      <c r="L30" s="45"/>
      <c r="M30" s="45"/>
      <c r="N30" s="45"/>
      <c r="O30" s="46">
        <f t="shared" si="0"/>
        <v>3477.4464478956284</v>
      </c>
      <c r="T30" s="9"/>
      <c r="U30" s="9"/>
    </row>
    <row r="31" spans="1:21" s="4" customFormat="1" ht="13.2" x14ac:dyDescent="0.25">
      <c r="A31" s="40">
        <v>44227</v>
      </c>
      <c r="B31" s="41" t="s">
        <v>32</v>
      </c>
      <c r="C31" s="40">
        <v>44197</v>
      </c>
      <c r="D31" s="40">
        <v>44227</v>
      </c>
      <c r="E31" s="42">
        <v>158333.32999999999</v>
      </c>
      <c r="F31" s="43">
        <f t="shared" si="1"/>
        <v>30</v>
      </c>
      <c r="G31" s="44">
        <v>2.0590000000000001E-2</v>
      </c>
      <c r="H31" s="45">
        <f>SUM(E31*F31*G31/365)</f>
        <v>267.95204915342464</v>
      </c>
      <c r="I31" s="45"/>
      <c r="J31" s="45"/>
      <c r="K31" s="45"/>
      <c r="L31" s="45"/>
      <c r="M31" s="45"/>
      <c r="N31" s="45"/>
      <c r="O31" s="46">
        <f t="shared" si="0"/>
        <v>3745.3984970490528</v>
      </c>
      <c r="U31" s="9"/>
    </row>
    <row r="32" spans="1:21" s="4" customFormat="1" ht="13.2" x14ac:dyDescent="0.25">
      <c r="A32" s="40">
        <v>44255</v>
      </c>
      <c r="B32" s="41" t="s">
        <v>32</v>
      </c>
      <c r="C32" s="40">
        <v>44227</v>
      </c>
      <c r="D32" s="40">
        <v>44255</v>
      </c>
      <c r="E32" s="42">
        <v>126666.66</v>
      </c>
      <c r="F32" s="43">
        <f t="shared" si="1"/>
        <v>28</v>
      </c>
      <c r="G32" s="44">
        <v>2.0590000000000001E-2</v>
      </c>
      <c r="H32" s="45">
        <f t="shared" ref="H32:H36" si="3">SUM(E32*F32*G32/365)</f>
        <v>200.07085704986304</v>
      </c>
      <c r="I32" s="45"/>
      <c r="J32" s="45"/>
      <c r="K32" s="45"/>
      <c r="L32" s="45"/>
      <c r="M32" s="45"/>
      <c r="N32" s="45"/>
      <c r="O32" s="46">
        <f t="shared" si="0"/>
        <v>3945.469354098916</v>
      </c>
    </row>
    <row r="33" spans="1:15" s="4" customFormat="1" ht="13.2" x14ac:dyDescent="0.25">
      <c r="A33" s="40">
        <v>44286</v>
      </c>
      <c r="B33" s="41" t="s">
        <v>32</v>
      </c>
      <c r="C33" s="40">
        <v>44255</v>
      </c>
      <c r="D33" s="40">
        <v>44286</v>
      </c>
      <c r="E33" s="42">
        <v>94999.99</v>
      </c>
      <c r="F33" s="43">
        <f t="shared" si="1"/>
        <v>31</v>
      </c>
      <c r="G33" s="44">
        <v>2.0590000000000001E-2</v>
      </c>
      <c r="H33" s="45">
        <f t="shared" si="3"/>
        <v>166.13025648520548</v>
      </c>
      <c r="I33" s="45"/>
      <c r="J33" s="45"/>
      <c r="K33" s="45"/>
      <c r="L33" s="45"/>
      <c r="M33" s="45"/>
      <c r="N33" s="45"/>
      <c r="O33" s="46">
        <f t="shared" si="0"/>
        <v>4111.5996105841214</v>
      </c>
    </row>
    <row r="34" spans="1:15" s="4" customFormat="1" ht="13.2" x14ac:dyDescent="0.25">
      <c r="A34" s="40">
        <v>44316</v>
      </c>
      <c r="B34" s="41" t="s">
        <v>32</v>
      </c>
      <c r="C34" s="40">
        <v>44286</v>
      </c>
      <c r="D34" s="40">
        <v>44287</v>
      </c>
      <c r="E34" s="42">
        <v>63333.32</v>
      </c>
      <c r="F34" s="43">
        <f t="shared" si="1"/>
        <v>1</v>
      </c>
      <c r="G34" s="44">
        <v>2.0590000000000001E-2</v>
      </c>
      <c r="H34" s="45">
        <f t="shared" si="3"/>
        <v>3.5726933117808217</v>
      </c>
      <c r="I34" s="45"/>
      <c r="J34" s="45"/>
      <c r="K34" s="45"/>
      <c r="L34" s="45"/>
      <c r="M34" s="45"/>
      <c r="N34" s="45"/>
      <c r="O34" s="46">
        <f t="shared" si="0"/>
        <v>4115.1723038959026</v>
      </c>
    </row>
    <row r="35" spans="1:15" s="4" customFormat="1" ht="13.2" x14ac:dyDescent="0.25">
      <c r="A35" s="40">
        <v>44316</v>
      </c>
      <c r="B35" s="41" t="s">
        <v>32</v>
      </c>
      <c r="C35" s="40">
        <v>44287</v>
      </c>
      <c r="D35" s="40">
        <v>44316</v>
      </c>
      <c r="E35" s="42">
        <v>63333.32</v>
      </c>
      <c r="F35" s="43">
        <f t="shared" si="1"/>
        <v>29</v>
      </c>
      <c r="G35" s="44">
        <v>2.06E-2</v>
      </c>
      <c r="H35" s="45">
        <f t="shared" si="3"/>
        <v>103.65842566575341</v>
      </c>
      <c r="I35" s="45"/>
      <c r="J35" s="45"/>
      <c r="K35" s="45"/>
      <c r="L35" s="45"/>
      <c r="M35" s="45"/>
      <c r="N35" s="45"/>
      <c r="O35" s="46">
        <f t="shared" si="0"/>
        <v>4218.830729561656</v>
      </c>
    </row>
    <row r="36" spans="1:15" s="4" customFormat="1" ht="13.2" x14ac:dyDescent="0.25">
      <c r="A36" s="40">
        <v>44347</v>
      </c>
      <c r="B36" s="41" t="s">
        <v>32</v>
      </c>
      <c r="C36" s="40">
        <v>44316</v>
      </c>
      <c r="D36" s="40">
        <v>44347</v>
      </c>
      <c r="E36" s="42">
        <v>31666.65</v>
      </c>
      <c r="F36" s="43">
        <f t="shared" si="1"/>
        <v>31</v>
      </c>
      <c r="G36" s="44">
        <v>2.06E-2</v>
      </c>
      <c r="H36" s="45">
        <f t="shared" si="3"/>
        <v>55.40362380821918</v>
      </c>
      <c r="I36" s="45"/>
      <c r="J36" s="45"/>
      <c r="K36" s="45"/>
      <c r="L36" s="45"/>
      <c r="M36" s="45"/>
      <c r="N36" s="45"/>
      <c r="O36" s="46">
        <v>4274.22</v>
      </c>
    </row>
    <row r="37" spans="1:15" s="4" customFormat="1" ht="13.2" x14ac:dyDescent="0.25">
      <c r="A37" s="40">
        <v>44377</v>
      </c>
      <c r="B37" s="41" t="s">
        <v>32</v>
      </c>
      <c r="C37" s="40">
        <v>44347</v>
      </c>
      <c r="D37" s="40">
        <v>44377</v>
      </c>
      <c r="E37" s="42">
        <v>0</v>
      </c>
      <c r="F37" s="43">
        <f t="shared" si="1"/>
        <v>30</v>
      </c>
      <c r="G37" s="44">
        <v>2.06E-2</v>
      </c>
      <c r="H37" s="45">
        <f t="shared" ref="H37:H46" si="4">SUM(E37*F37*G37/365)</f>
        <v>0</v>
      </c>
      <c r="I37" s="45"/>
      <c r="J37" s="45"/>
      <c r="K37" s="45"/>
      <c r="L37" s="45"/>
      <c r="M37" s="45"/>
      <c r="N37" s="45"/>
      <c r="O37" s="46">
        <f t="shared" si="0"/>
        <v>4274.22</v>
      </c>
    </row>
    <row r="38" spans="1:15" s="4" customFormat="1" ht="13.2" x14ac:dyDescent="0.25">
      <c r="A38" s="40">
        <v>44408</v>
      </c>
      <c r="B38" s="41" t="s">
        <v>32</v>
      </c>
      <c r="C38" s="40">
        <v>44377</v>
      </c>
      <c r="D38" s="40">
        <v>44408</v>
      </c>
      <c r="E38" s="42">
        <v>0</v>
      </c>
      <c r="F38" s="43">
        <f t="shared" si="1"/>
        <v>31</v>
      </c>
      <c r="G38" s="44">
        <v>2.06E-2</v>
      </c>
      <c r="H38" s="45">
        <f t="shared" si="4"/>
        <v>0</v>
      </c>
      <c r="I38" s="45"/>
      <c r="J38" s="45"/>
      <c r="K38" s="45"/>
      <c r="L38" s="45"/>
      <c r="M38" s="45"/>
      <c r="N38" s="45"/>
      <c r="O38" s="46">
        <f t="shared" si="0"/>
        <v>4274.22</v>
      </c>
    </row>
    <row r="39" spans="1:15" s="4" customFormat="1" ht="13.2" x14ac:dyDescent="0.25">
      <c r="A39" s="40">
        <v>44439</v>
      </c>
      <c r="B39" s="41" t="s">
        <v>32</v>
      </c>
      <c r="C39" s="40">
        <v>44408</v>
      </c>
      <c r="D39" s="40">
        <v>44439</v>
      </c>
      <c r="E39" s="42">
        <v>0</v>
      </c>
      <c r="F39" s="43">
        <f t="shared" si="1"/>
        <v>31</v>
      </c>
      <c r="G39" s="44">
        <v>2.06E-2</v>
      </c>
      <c r="H39" s="45">
        <f t="shared" si="4"/>
        <v>0</v>
      </c>
      <c r="I39" s="45"/>
      <c r="J39" s="45"/>
      <c r="K39" s="45"/>
      <c r="L39" s="45"/>
      <c r="M39" s="45"/>
      <c r="N39" s="45"/>
      <c r="O39" s="46">
        <f t="shared" si="0"/>
        <v>4274.22</v>
      </c>
    </row>
    <row r="40" spans="1:15" s="4" customFormat="1" ht="13.2" x14ac:dyDescent="0.25">
      <c r="A40" s="40">
        <v>44469</v>
      </c>
      <c r="B40" s="41" t="s">
        <v>32</v>
      </c>
      <c r="C40" s="40">
        <v>44439</v>
      </c>
      <c r="D40" s="40">
        <v>44469</v>
      </c>
      <c r="E40" s="42">
        <v>0</v>
      </c>
      <c r="F40" s="43">
        <f t="shared" si="1"/>
        <v>30</v>
      </c>
      <c r="G40" s="44">
        <v>2.06E-2</v>
      </c>
      <c r="H40" s="45">
        <f t="shared" si="4"/>
        <v>0</v>
      </c>
      <c r="I40" s="45"/>
      <c r="J40" s="45"/>
      <c r="K40" s="45"/>
      <c r="L40" s="45"/>
      <c r="M40" s="45"/>
      <c r="N40" s="45"/>
      <c r="O40" s="46">
        <f t="shared" si="0"/>
        <v>4274.22</v>
      </c>
    </row>
    <row r="41" spans="1:15" s="4" customFormat="1" ht="13.2" x14ac:dyDescent="0.25">
      <c r="A41" s="40">
        <v>44500</v>
      </c>
      <c r="B41" s="41" t="s">
        <v>32</v>
      </c>
      <c r="C41" s="40">
        <v>44469</v>
      </c>
      <c r="D41" s="40">
        <v>44500</v>
      </c>
      <c r="E41" s="42">
        <v>0</v>
      </c>
      <c r="F41" s="43">
        <f t="shared" si="1"/>
        <v>31</v>
      </c>
      <c r="G41" s="44">
        <v>2.06E-2</v>
      </c>
      <c r="H41" s="45">
        <f t="shared" si="4"/>
        <v>0</v>
      </c>
      <c r="I41" s="45"/>
      <c r="J41" s="45"/>
      <c r="K41" s="45"/>
      <c r="L41" s="45"/>
      <c r="M41" s="45"/>
      <c r="N41" s="45"/>
      <c r="O41" s="46">
        <f t="shared" si="0"/>
        <v>4274.22</v>
      </c>
    </row>
    <row r="42" spans="1:15" s="4" customFormat="1" ht="13.2" x14ac:dyDescent="0.25">
      <c r="A42" s="40">
        <v>44530</v>
      </c>
      <c r="B42" s="41" t="s">
        <v>32</v>
      </c>
      <c r="C42" s="40">
        <v>44500</v>
      </c>
      <c r="D42" s="40">
        <v>44530</v>
      </c>
      <c r="E42" s="42">
        <v>0</v>
      </c>
      <c r="F42" s="43">
        <f t="shared" si="1"/>
        <v>30</v>
      </c>
      <c r="G42" s="44">
        <v>2.06E-2</v>
      </c>
      <c r="H42" s="45">
        <f t="shared" si="4"/>
        <v>0</v>
      </c>
      <c r="I42" s="45"/>
      <c r="J42" s="45"/>
      <c r="K42" s="45"/>
      <c r="L42" s="45"/>
      <c r="M42" s="45"/>
      <c r="N42" s="45"/>
      <c r="O42" s="46">
        <f t="shared" si="0"/>
        <v>4274.22</v>
      </c>
    </row>
    <row r="43" spans="1:15" s="4" customFormat="1" ht="13.2" x14ac:dyDescent="0.25">
      <c r="A43" s="40">
        <v>44561</v>
      </c>
      <c r="B43" s="41" t="s">
        <v>32</v>
      </c>
      <c r="C43" s="40">
        <v>44530</v>
      </c>
      <c r="D43" s="40">
        <v>44561</v>
      </c>
      <c r="E43" s="42">
        <v>0</v>
      </c>
      <c r="F43" s="43">
        <f t="shared" si="1"/>
        <v>31</v>
      </c>
      <c r="G43" s="44">
        <v>2.06E-2</v>
      </c>
      <c r="H43" s="45">
        <f t="shared" si="4"/>
        <v>0</v>
      </c>
      <c r="I43" s="45"/>
      <c r="J43" s="45"/>
      <c r="K43" s="45"/>
      <c r="L43" s="45"/>
      <c r="M43" s="45"/>
      <c r="N43" s="45"/>
      <c r="O43" s="46">
        <f t="shared" si="0"/>
        <v>4274.22</v>
      </c>
    </row>
    <row r="44" spans="1:15" s="4" customFormat="1" ht="13.2" x14ac:dyDescent="0.25">
      <c r="A44" s="40">
        <v>44592</v>
      </c>
      <c r="B44" s="41" t="s">
        <v>32</v>
      </c>
      <c r="C44" s="40">
        <v>44561</v>
      </c>
      <c r="D44" s="40">
        <v>44592</v>
      </c>
      <c r="E44" s="42">
        <v>0</v>
      </c>
      <c r="F44" s="43">
        <f t="shared" si="1"/>
        <v>31</v>
      </c>
      <c r="G44" s="44">
        <v>2.06E-2</v>
      </c>
      <c r="H44" s="45">
        <f t="shared" si="4"/>
        <v>0</v>
      </c>
      <c r="I44" s="45"/>
      <c r="J44" s="45"/>
      <c r="K44" s="45"/>
      <c r="L44" s="45"/>
      <c r="M44" s="45"/>
      <c r="N44" s="45"/>
      <c r="O44" s="46">
        <f t="shared" si="0"/>
        <v>4274.22</v>
      </c>
    </row>
    <row r="45" spans="1:15" s="4" customFormat="1" ht="13.2" x14ac:dyDescent="0.25">
      <c r="A45" s="40">
        <v>44926</v>
      </c>
      <c r="B45" s="41" t="s">
        <v>32</v>
      </c>
      <c r="C45" s="40">
        <v>44895</v>
      </c>
      <c r="D45" s="40">
        <v>44926</v>
      </c>
      <c r="E45" s="42">
        <v>0</v>
      </c>
      <c r="F45" s="43">
        <f t="shared" si="1"/>
        <v>31</v>
      </c>
      <c r="G45" s="44">
        <v>2.06E-2</v>
      </c>
      <c r="H45" s="45">
        <f t="shared" si="4"/>
        <v>0</v>
      </c>
      <c r="I45" s="45"/>
      <c r="J45" s="45"/>
      <c r="K45" s="45"/>
      <c r="L45" s="45"/>
      <c r="M45" s="45"/>
      <c r="N45" s="45"/>
      <c r="O45" s="46">
        <f t="shared" si="0"/>
        <v>4274.22</v>
      </c>
    </row>
    <row r="46" spans="1:15" s="4" customFormat="1" ht="13.2" x14ac:dyDescent="0.25">
      <c r="A46" s="33">
        <v>45114</v>
      </c>
      <c r="B46" s="34" t="s">
        <v>21</v>
      </c>
      <c r="C46" s="33">
        <v>45107</v>
      </c>
      <c r="D46" s="33">
        <v>45114</v>
      </c>
      <c r="E46" s="35">
        <v>0</v>
      </c>
      <c r="F46" s="36">
        <f t="shared" si="1"/>
        <v>7</v>
      </c>
      <c r="G46" s="37">
        <v>2.06E-2</v>
      </c>
      <c r="H46" s="45">
        <f t="shared" si="4"/>
        <v>0</v>
      </c>
      <c r="I46" s="38"/>
      <c r="J46" s="38"/>
      <c r="K46" s="38"/>
      <c r="L46" s="38"/>
      <c r="M46" s="38"/>
      <c r="N46" s="38"/>
      <c r="O46" s="39">
        <f t="shared" si="0"/>
        <v>4274.22</v>
      </c>
    </row>
    <row r="47" spans="1:15" s="4" customFormat="1" ht="13.2" x14ac:dyDescent="0.25">
      <c r="A47" s="33" t="s">
        <v>26</v>
      </c>
      <c r="B47" s="34"/>
      <c r="C47" s="33"/>
      <c r="D47" s="33"/>
      <c r="E47" s="35"/>
      <c r="F47" s="36"/>
      <c r="G47" s="37"/>
      <c r="H47" s="38">
        <v>4274.22</v>
      </c>
      <c r="I47" s="38">
        <f>SUM(I22:I46)</f>
        <v>0</v>
      </c>
      <c r="J47" s="38"/>
      <c r="K47" s="38"/>
      <c r="L47" s="38"/>
      <c r="M47" s="38"/>
      <c r="N47" s="38"/>
      <c r="O47" s="39">
        <v>4274.2299999999996</v>
      </c>
    </row>
    <row r="48" spans="1:15" x14ac:dyDescent="0.3">
      <c r="A48" s="47"/>
      <c r="B48" s="48"/>
      <c r="C48" s="47"/>
      <c r="D48" s="47"/>
      <c r="E48" s="49"/>
      <c r="F48" s="50"/>
      <c r="G48" s="51"/>
      <c r="H48" s="52"/>
      <c r="I48" s="52"/>
      <c r="J48" s="52"/>
      <c r="K48" s="52"/>
      <c r="L48" s="52"/>
      <c r="M48" s="52"/>
      <c r="N48" s="52"/>
      <c r="O48" s="53"/>
    </row>
    <row r="49" spans="1:15" x14ac:dyDescent="0.3">
      <c r="A49" s="14"/>
      <c r="B49" s="15"/>
      <c r="C49" s="14"/>
      <c r="D49" s="14"/>
      <c r="E49" s="16"/>
      <c r="F49" s="15"/>
      <c r="G49" s="17"/>
      <c r="H49" s="18"/>
      <c r="I49" s="18"/>
      <c r="J49" s="18"/>
      <c r="K49" s="18"/>
      <c r="L49" s="18"/>
      <c r="M49" s="18"/>
      <c r="N49" s="18"/>
    </row>
    <row r="50" spans="1:15" x14ac:dyDescent="0.3">
      <c r="O50" s="18"/>
    </row>
    <row r="51" spans="1:15" x14ac:dyDescent="0.3">
      <c r="B51" s="54" t="s">
        <v>27</v>
      </c>
      <c r="E51" s="7" t="s">
        <v>28</v>
      </c>
      <c r="H51" s="55"/>
    </row>
    <row r="52" spans="1:15" x14ac:dyDescent="0.3">
      <c r="B52" s="54" t="s">
        <v>29</v>
      </c>
      <c r="E52" s="7" t="s">
        <v>30</v>
      </c>
      <c r="H52" s="55"/>
    </row>
  </sheetData>
  <mergeCells count="1">
    <mergeCell ref="C20:D20"/>
  </mergeCells>
  <pageMargins left="0.7" right="0.7" top="0.75" bottom="0.75" header="0.3" footer="0.3"/>
  <pageSetup paperSize="9" orientation="portrait" r:id="rId1"/>
  <headerFooter>
    <oddHeader>&amp;L&amp;"Calibri"&amp;10&amp;K008000Neosjetljivo - Non-sensitive&amp;1#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Snježana Posavec</dc:creator>
  <cp:lastModifiedBy>Snježana Posavec</cp:lastModifiedBy>
  <dcterms:created xsi:type="dcterms:W3CDTF">2023-09-18T11:03:33Z</dcterms:created>
  <dcterms:modified xsi:type="dcterms:W3CDTF">2023-09-19T12:17:13Z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87d4d90-4885-4871-9cd1-173169706724_Enabled">
    <vt:lpwstr>true</vt:lpwstr>
  </property>
  <property fmtid="{D5CDD505-2E9C-101B-9397-08002B2CF9AE}" pid="3" name="MSIP_Label_887d4d90-4885-4871-9cd1-173169706724_SetDate">
    <vt:lpwstr>2023-09-19T12:17:13Z</vt:lpwstr>
  </property>
  <property fmtid="{D5CDD505-2E9C-101B-9397-08002B2CF9AE}" pid="4" name="MSIP_Label_887d4d90-4885-4871-9cd1-173169706724_Method">
    <vt:lpwstr>Privileged</vt:lpwstr>
  </property>
  <property fmtid="{D5CDD505-2E9C-101B-9397-08002B2CF9AE}" pid="5" name="MSIP_Label_887d4d90-4885-4871-9cd1-173169706724_Name">
    <vt:lpwstr>887d4d90-4885-4871-9cd1-173169706724</vt:lpwstr>
  </property>
  <property fmtid="{D5CDD505-2E9C-101B-9397-08002B2CF9AE}" pid="6" name="MSIP_Label_887d4d90-4885-4871-9cd1-173169706724_SiteId">
    <vt:lpwstr>43cecf9e-a78b-4f21-a286-6d94953f3005</vt:lpwstr>
  </property>
  <property fmtid="{D5CDD505-2E9C-101B-9397-08002B2CF9AE}" pid="7" name="MSIP_Label_887d4d90-4885-4871-9cd1-173169706724_ActionId">
    <vt:lpwstr>a28aa5b4-c354-4ecc-8152-1784f2f94dcc</vt:lpwstr>
  </property>
  <property fmtid="{D5CDD505-2E9C-101B-9397-08002B2CF9AE}" pid="8" name="MSIP_Label_887d4d90-4885-4871-9cd1-173169706724_ContentBits">
    <vt:lpwstr>1</vt:lpwstr>
  </property>
</Properties>
</file>